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URADI\Urad za gospodarstvo in družbene dejavnosti\Pisarna 203\PREVOZI_delovno gradivo\"/>
    </mc:Choice>
  </mc:AlternateContent>
  <xr:revisionPtr revIDLastSave="0" documentId="13_ncr:1_{B869F146-A335-4CF4-AB62-DF2F6507BD1C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OŠ Bistrica, POŠ Kovor" sheetId="8" r:id="rId1"/>
    <sheet name="OŠ Križe" sheetId="10" r:id="rId2"/>
    <sheet name="OŠ Tržič,POŠ Lom in Podljubelj" sheetId="11" r:id="rId3"/>
    <sheet name="število polnih km" sheetId="12" r:id="rId4"/>
    <sheet name="List1" sheetId="9" r:id="rId5"/>
  </sheets>
  <calcPr calcId="191029"/>
</workbook>
</file>

<file path=xl/calcChain.xml><?xml version="1.0" encoding="utf-8"?>
<calcChain xmlns="http://schemas.openxmlformats.org/spreadsheetml/2006/main">
  <c r="G31" i="11" l="1"/>
  <c r="G19" i="10" l="1"/>
  <c r="G17" i="8" l="1"/>
  <c r="P8" i="12" l="1"/>
  <c r="P9" i="12"/>
  <c r="P10" i="12"/>
  <c r="P11" i="12"/>
  <c r="P12" i="12"/>
  <c r="P13" i="12" l="1"/>
  <c r="P14" i="12" s="1"/>
</calcChain>
</file>

<file path=xl/sharedStrings.xml><?xml version="1.0" encoding="utf-8"?>
<sst xmlns="http://schemas.openxmlformats.org/spreadsheetml/2006/main" count="276" uniqueCount="179">
  <si>
    <t>Hudi graben – hišna št. Hudi graben 4</t>
  </si>
  <si>
    <t>Visoče</t>
  </si>
  <si>
    <t xml:space="preserve">Opomba 1: </t>
  </si>
  <si>
    <t>Število km</t>
  </si>
  <si>
    <t>Število učencev vozačev</t>
  </si>
  <si>
    <t>Brezje</t>
  </si>
  <si>
    <t xml:space="preserve">Visoče </t>
  </si>
  <si>
    <t>Brezje - Gasilski dom</t>
  </si>
  <si>
    <t>Zvirče – AP</t>
  </si>
  <si>
    <t>Kovor – AP</t>
  </si>
  <si>
    <t>Kovor - AP</t>
  </si>
  <si>
    <t xml:space="preserve">Leše AP – Paloviče </t>
  </si>
  <si>
    <t xml:space="preserve">Paloviče </t>
  </si>
  <si>
    <t>Hudi graben</t>
  </si>
  <si>
    <t>Opomba 2:</t>
  </si>
  <si>
    <t>OŠ BISTRICA in       POŠ KOVOR</t>
  </si>
  <si>
    <t>Število km na relacijo</t>
  </si>
  <si>
    <t>Relacija vožnje</t>
  </si>
  <si>
    <t>Brezje AP</t>
  </si>
  <si>
    <t>RELACIJE, VOZNI RED, ŠTEVILO UČENCEV IN ŠTEVILO POLNIH PREVOŽENIH KILOMETROV</t>
  </si>
  <si>
    <t>Osnovna šola</t>
  </si>
  <si>
    <t>Linija</t>
  </si>
  <si>
    <t>Št. voženj/dan</t>
  </si>
  <si>
    <t>Priznano št. polnih km/dan</t>
  </si>
  <si>
    <t>Brezje - NP Brezje 13</t>
  </si>
  <si>
    <t>OŠ BISTRICA</t>
  </si>
  <si>
    <t>Hudo</t>
  </si>
  <si>
    <t>Opomba 3:</t>
  </si>
  <si>
    <t xml:space="preserve">Podatki v tabeli so podani za šolsko leto 2024/25; število vozačev se med letom lahko spremeni.  </t>
  </si>
  <si>
    <t>Na liniji 2 in 3 zaradi konfiguracije terena in ozkega cestišča uporaba večjega vozila od avtobusa (30+1) ni mogoča.</t>
  </si>
  <si>
    <t>Opomba 1:</t>
  </si>
  <si>
    <t>1,5 km</t>
  </si>
  <si>
    <t>OŠ Križe</t>
  </si>
  <si>
    <t>Sebenje</t>
  </si>
  <si>
    <t>Sebenje (na križišču pri kapelici)</t>
  </si>
  <si>
    <t>Žiganja vas (kozolec, hišna št. Žiganja vas 2)</t>
  </si>
  <si>
    <t>Žiganja vas (trgovina)</t>
  </si>
  <si>
    <t>Žiganja vas (obračališče, hišna št. Žiganja vas 82)</t>
  </si>
  <si>
    <t>Breg</t>
  </si>
  <si>
    <t>Zg. Vetrno AP</t>
  </si>
  <si>
    <t>Senično novo naselje</t>
  </si>
  <si>
    <t>Senično (pri cerkvi)</t>
  </si>
  <si>
    <t>Spodnje Vetrno 1</t>
  </si>
  <si>
    <t>Podovnica</t>
  </si>
  <si>
    <t>Novaki (Golnik)</t>
  </si>
  <si>
    <t>Gozd</t>
  </si>
  <si>
    <t>Število voženj/ dan</t>
  </si>
  <si>
    <t>OŠ Tržič</t>
  </si>
  <si>
    <t>POŠ Podljubelj</t>
  </si>
  <si>
    <t>Dolina pod Košuto</t>
  </si>
  <si>
    <t>pri Brovč</t>
  </si>
  <si>
    <t>Pri Kralju</t>
  </si>
  <si>
    <t>TGT</t>
  </si>
  <si>
    <t>TGT (pri oznaki naselja Podljubelj)</t>
  </si>
  <si>
    <t>POŠ Lom</t>
  </si>
  <si>
    <t>odcep pri Špan</t>
  </si>
  <si>
    <t>Potarje (naselje)</t>
  </si>
  <si>
    <t>Odcep Pr'Tič</t>
  </si>
  <si>
    <t>Pr'Pinč</t>
  </si>
  <si>
    <t>Lom pod Storžičem AP</t>
  </si>
  <si>
    <t>Lom pod Storžičem (cerkev)</t>
  </si>
  <si>
    <t>POŠ LOM</t>
  </si>
  <si>
    <t>Lom pod Storžičem (dom krajanov)</t>
  </si>
  <si>
    <t>Grahovše (oznaka naselja)</t>
  </si>
  <si>
    <t>Grahovše (pri Temšak)</t>
  </si>
  <si>
    <t>Grahovše AP</t>
  </si>
  <si>
    <t>Grahovše kamnolom</t>
  </si>
  <si>
    <t>Dolina</t>
  </si>
  <si>
    <t>Jelendol AP</t>
  </si>
  <si>
    <t>7.00</t>
  </si>
  <si>
    <t>Jelendol odcep za grad</t>
  </si>
  <si>
    <t>OŠ TRŽIČ</t>
  </si>
  <si>
    <t>* Število polnih kilometrov se izračuna po dejansko opravljenih prevozih, v primeru neizvajanja (spremembe urnikov ipd.) se število polnih kilometrov ne obračuna. Zato so v tabeli možna manjša odstopanja.</t>
  </si>
  <si>
    <t>Povprečno število polnih kilometrov na šolski dan</t>
  </si>
  <si>
    <t>Petek</t>
  </si>
  <si>
    <t>Četrtek</t>
  </si>
  <si>
    <t>Sreda</t>
  </si>
  <si>
    <t>Torek</t>
  </si>
  <si>
    <t>Ponedeljek</t>
  </si>
  <si>
    <t>št. polnih km</t>
  </si>
  <si>
    <t>DAN</t>
  </si>
  <si>
    <t>linije</t>
  </si>
  <si>
    <t>ŠTEVILO POLNIH KILOMETROV / POSAMEZNI DAN</t>
  </si>
  <si>
    <t>Breg - Žiganja vas oračališče - Žiganja vas trgovina - Sebenje - OŠ Križe</t>
  </si>
  <si>
    <t>Novake (Golnik) Podovnica - Senično (Bajd) - Sp. Vetrno -Senično (novo naselje) - Zg- Vetrno - OŠ Križe</t>
  </si>
  <si>
    <t>Gozd - OŠ Križe</t>
  </si>
  <si>
    <t>RELACIJA</t>
  </si>
  <si>
    <t>OŠ KRIŽE</t>
  </si>
  <si>
    <t xml:space="preserve">2026/2027   OSNOVNA ŠOLA BISTRICA IN POŠ KOVOR </t>
  </si>
  <si>
    <t>OPOMBE</t>
  </si>
  <si>
    <t>Popovo</t>
  </si>
  <si>
    <t>Zvirče - AP</t>
  </si>
  <si>
    <t>Bistrica AP</t>
  </si>
  <si>
    <t>Predviden čas odhodov v OŠ</t>
  </si>
  <si>
    <t>Predviden čas odhodov iz OŠ</t>
  </si>
  <si>
    <t>2026/2027  OSNOVNA ŠOLA KRIŽE</t>
  </si>
  <si>
    <t>(opomba 2)</t>
  </si>
  <si>
    <t>Zaradi predvidenih jutranjih razrednih ur in prevelikega števila učencev vozačev na relaciji Žiganja vas (trgovina) - Sebenje - OŠ Križe izvaja dodatni prevoz z dvema (2) dodatnima voziloma v jutranjem odhodu (8.00), zato se predvideno število polnih kilometrov na dan poveča po naslednjem izračunu: 6,2 km * 4 = 24,8 km + dodatno 2 * 4,0 km (8 km) = 32,8 km</t>
  </si>
  <si>
    <t>(opomba 1,2)</t>
  </si>
  <si>
    <t>Na liniji 1 se učencem na relaciji Zvirče – Kovor – Bistrica in nazaj (od 5. razreda dalje) ustavlja na zato registriranih avtobusnih postajališčih.</t>
  </si>
  <si>
    <t>Na liniji 2 (Leše AP - Bistrica AP) se učence v sredah ob jutranjem odhodu ob 7.15 uri pobere z avtobusom (51+1).</t>
  </si>
  <si>
    <t>Podatki v tabeli so informativne narave predvideni za šolsko leto 2026/2027, število otrok na posamezni relaciji se tekom šolskega leta spreminja.</t>
  </si>
  <si>
    <t>13.10, 14.35 </t>
  </si>
  <si>
    <t>13.10, 14.35</t>
  </si>
  <si>
    <t>14.10</t>
  </si>
  <si>
    <t>Iz OŠ Tržič: 13.00, 13.50, 14.40</t>
  </si>
  <si>
    <t>Iz POŠ Lom: 13.05, 13.55, 14.45</t>
  </si>
  <si>
    <t>*Ljubelj (parkirišče)</t>
  </si>
  <si>
    <t xml:space="preserve">Iz POŠ Podljubelj: 13.10, 14.00, 14.50 </t>
  </si>
  <si>
    <t>6.45</t>
  </si>
  <si>
    <t>Iz OŠ Tržič: 14.40</t>
  </si>
  <si>
    <t>Iz POŠ Podljubelj: 14.50</t>
  </si>
  <si>
    <t>POŠ PODLJUBELJ in OŠ TRŽIČ</t>
  </si>
  <si>
    <t>Podljubelj (Reber)</t>
  </si>
  <si>
    <t>7.05</t>
  </si>
  <si>
    <t>Iz OŠ Tržič: 13.50</t>
  </si>
  <si>
    <t>Iz POŠ Podljubelj: 14.00</t>
  </si>
  <si>
    <t>Do *Ljubelja je samo ena vožnja zjutraj (6.55) in ena popoldan (14.40) oz. po potrebi.</t>
  </si>
  <si>
    <t>Učenci, ki se peljejo do gasilskega doma, so prišteti relaciji Grahovše. Na tej relaciji so všteti učenci, katerih starši so zaprosili za prevoz zaradi nevarne šolske poti.</t>
  </si>
  <si>
    <t xml:space="preserve">Učenci na relaciji Čegeljše - Tržič/Podljubelj - Čegeljše so prišteti k  učencem na relaciji za Podljubelj. Na sestanku dne 28.8.2025 smo učence za Čegeljše uvrstili k "POŠ Podljubelj". </t>
  </si>
  <si>
    <t>1 učenec na relaciji Čadovlje 12 (Reber) - POŠ Podljubelj je dodan v tabeli. Na isti relaciji (Podljubelj 110) stanujeta 2 učenca, ki potrebujeta prevoz v POŠ Podljubelj in ena učenka (Podljubelj 112) za OŠ Tržič.</t>
  </si>
  <si>
    <t xml:space="preserve">1 učenka na relaciji Kačja vas (Lom) ni v tabeli. </t>
  </si>
  <si>
    <t xml:space="preserve">Število učencev se tekom šolskega leta spreminja, zato lahko pride do odstopanja. </t>
  </si>
  <si>
    <t xml:space="preserve">Opomba 1:  </t>
  </si>
  <si>
    <t xml:space="preserve">Opomba 2:  </t>
  </si>
  <si>
    <t xml:space="preserve">Opomba 3:  </t>
  </si>
  <si>
    <t xml:space="preserve">Opomba 4:  </t>
  </si>
  <si>
    <t xml:space="preserve">Opomba 5:  </t>
  </si>
  <si>
    <t xml:space="preserve">Opomba 6:  </t>
  </si>
  <si>
    <t>Prevoz Dolina pod Košuto in Pr'Pinč trenutno ni potreben (trenutno ni učencev)</t>
  </si>
  <si>
    <t>7.10, 7.50</t>
  </si>
  <si>
    <t>13.30, 14.45</t>
  </si>
  <si>
    <t>7.00, 8.00</t>
  </si>
  <si>
    <t>6.55, 7.40</t>
  </si>
  <si>
    <t>7.00, 7.45</t>
  </si>
  <si>
    <t>7.00, 7.54</t>
  </si>
  <si>
    <t>7.10, 8.00</t>
  </si>
  <si>
    <t>6.50, 7.40</t>
  </si>
  <si>
    <t>6.55, 7.50</t>
  </si>
  <si>
    <t>6.55</t>
  </si>
  <si>
    <t>8.00</t>
  </si>
  <si>
    <t>14.00</t>
  </si>
  <si>
    <t>2-krat na teden bo pričetek pouka ob 7.30, zato bo potrebna le ena vožnja v šolo iz vseh smeri. 3-krat tedensko ostaneta 2 jutranja prevoza v šolo.</t>
  </si>
  <si>
    <t xml:space="preserve">*Popoldanski 2 vožnji za Lom: Relaciji Grahovše in Potarje sta združeni (2x7 km je 14 km).  </t>
  </si>
  <si>
    <t>9,8+14</t>
  </si>
  <si>
    <t xml:space="preserve">Opomba 7:  </t>
  </si>
  <si>
    <t>(opomba 1, opomba 7)</t>
  </si>
  <si>
    <t>2+2*</t>
  </si>
  <si>
    <t>6.55/7.15, 
7.35/ 7.55 - odhod iz POŠ Lom</t>
  </si>
  <si>
    <t>/</t>
  </si>
  <si>
    <t>6.50, 7.30</t>
  </si>
  <si>
    <t>0,8 (opomba 2)</t>
  </si>
  <si>
    <t>6.55, 7.45</t>
  </si>
  <si>
    <t>5 iz Čegeljš</t>
  </si>
  <si>
    <t>55- 5 za Čegeljše</t>
  </si>
  <si>
    <t>Število učencev na relaciji OŠ Tržič- POŠ LOM je 28, OŠ Tržič - Grahovše sta 2 učenca, POŠ Lom-Grahovše je 5 učencev.</t>
  </si>
  <si>
    <t>(opomba 2, opomba 4, opomba 7)</t>
  </si>
  <si>
    <t>(opomba 3, opomba 5)</t>
  </si>
  <si>
    <t>(opomba 6)</t>
  </si>
  <si>
    <t>Zvirče - Kovor - Bistrica AP</t>
  </si>
  <si>
    <t>Leše - Paloviče - Hudi Graben - Visoče - Brezje AP - Gasilski dom Brezje - Bistrica AP</t>
  </si>
  <si>
    <t>Popovo - Hudo - OŠ Bistrica - Hudo - Popovo</t>
  </si>
  <si>
    <t>* Podatki v tabeli so prikazani za šolsko leto 2026/2027.</t>
  </si>
  <si>
    <t>Jelendol-OŠ Tržič-Jelendol</t>
  </si>
  <si>
    <t>Ljubelj-POŠ Podljubelj-Tržič-POŠ Podljubelj-Ljubelj</t>
  </si>
  <si>
    <t>TGT - POŠ Podljubelj-Tržič-Podljubelj-TGT</t>
  </si>
  <si>
    <t>Potarje - OŠ Tržič</t>
  </si>
  <si>
    <t>Grahovše - OŠ Tržič</t>
  </si>
  <si>
    <t>Tržič-Potarje-Grahovše (popoldan)</t>
  </si>
  <si>
    <t>Reber-POŠ Podljubelj-Čegeljše-OŠ Tžič-Čegeljše-Reber</t>
  </si>
  <si>
    <t>Podljubelj 270-POŠ Podljubelj - Podljubelj 270</t>
  </si>
  <si>
    <t>skupaj 14 linij</t>
  </si>
  <si>
    <r>
      <t xml:space="preserve">AP Brezje; prevoz v šolo poteka na postajališču AP Brezje, prevoz iz šole pa pri Gasilskem domu Brezje kar pomeni dodatnih 0,8 km samo v času odhodov iz OŠ.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 </t>
    </r>
  </si>
  <si>
    <t>2026/2027   OSNOVNA ŠOLA TRŽIČ, POŠ LOM, POŠ PODLJUBELJ</t>
  </si>
  <si>
    <t>ŠTEVILO POLNIH KILOMETROV NA POSAMEZNI RELACIJI za šol.leto 2026/2027 in ocena za naslednja leta</t>
  </si>
  <si>
    <t>Iz OŠ Tržič: 13.50, 14.40</t>
  </si>
  <si>
    <t xml:space="preserve">3
1  </t>
  </si>
  <si>
    <t>23,6
ob sredah 18,88</t>
  </si>
  <si>
    <t>11,6
ob sredah 9,28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</si>
</sst>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0" tint="-0.34998626667073579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E6CF"/>
        <bgColor indexed="64"/>
      </patternFill>
    </fill>
    <fill>
      <patternFill patternType="solid">
        <fgColor rgb="FFE9EFD1"/>
        <bgColor indexed="64"/>
      </patternFill>
    </fill>
    <fill>
      <patternFill patternType="solid">
        <fgColor rgb="FFC9E4F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14" fontId="7" fillId="0" borderId="0" xfId="0" applyNumberFormat="1" applyFont="1"/>
    <xf numFmtId="0" fontId="0" fillId="0" borderId="0" xfId="0"/>
    <xf numFmtId="0" fontId="0" fillId="0" borderId="0" xfId="0"/>
    <xf numFmtId="0" fontId="3" fillId="0" borderId="0" xfId="0" applyFont="1"/>
    <xf numFmtId="2" fontId="10" fillId="0" borderId="0" xfId="0" applyNumberFormat="1" applyFont="1"/>
    <xf numFmtId="0" fontId="7" fillId="0" borderId="0" xfId="0" applyFont="1" applyFill="1" applyAlignment="1">
      <alignment horizontal="center" vertical="center"/>
    </xf>
    <xf numFmtId="14" fontId="7" fillId="0" borderId="0" xfId="0" quotePrefix="1" applyNumberFormat="1" applyFont="1" applyFill="1" applyAlignment="1">
      <alignment horizontal="center" vertical="center"/>
    </xf>
    <xf numFmtId="0" fontId="10" fillId="0" borderId="0" xfId="0" applyFont="1"/>
    <xf numFmtId="2" fontId="12" fillId="0" borderId="0" xfId="0" applyNumberFormat="1" applyFont="1"/>
    <xf numFmtId="0" fontId="12" fillId="0" borderId="0" xfId="0" applyFont="1"/>
    <xf numFmtId="0" fontId="11" fillId="0" borderId="0" xfId="0" applyFont="1" applyFill="1" applyAlignment="1">
      <alignment horizontal="center" vertical="center"/>
    </xf>
    <xf numFmtId="14" fontId="11" fillId="0" borderId="0" xfId="0" quotePrefix="1" applyNumberFormat="1" applyFont="1" applyFill="1" applyAlignment="1">
      <alignment horizontal="center" vertical="center"/>
    </xf>
    <xf numFmtId="0" fontId="11" fillId="6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/>
    <xf numFmtId="0" fontId="12" fillId="6" borderId="1" xfId="0" applyFont="1" applyFill="1" applyBorder="1"/>
    <xf numFmtId="4" fontId="11" fillId="6" borderId="1" xfId="0" applyNumberFormat="1" applyFont="1" applyFill="1" applyBorder="1" applyAlignment="1">
      <alignment horizontal="right" indent="2"/>
    </xf>
    <xf numFmtId="2" fontId="12" fillId="0" borderId="0" xfId="0" applyNumberFormat="1" applyFont="1" applyFill="1" applyBorder="1"/>
    <xf numFmtId="0" fontId="12" fillId="0" borderId="0" xfId="0" applyFont="1" applyFill="1" applyBorder="1"/>
    <xf numFmtId="0" fontId="11" fillId="0" borderId="0" xfId="0" applyFont="1" applyAlignment="1">
      <alignment vertical="center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right" indent="2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9" borderId="13" xfId="0" applyFont="1" applyFill="1" applyBorder="1" applyAlignment="1">
      <alignment vertical="center"/>
    </xf>
    <xf numFmtId="0" fontId="11" fillId="9" borderId="12" xfId="0" applyFont="1" applyFill="1" applyBorder="1" applyAlignment="1">
      <alignment horizontal="center" vertical="center"/>
    </xf>
    <xf numFmtId="0" fontId="11" fillId="9" borderId="14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/>
    </xf>
    <xf numFmtId="0" fontId="11" fillId="10" borderId="13" xfId="0" applyFont="1" applyFill="1" applyBorder="1" applyAlignment="1">
      <alignment horizontal="center" vertical="center"/>
    </xf>
    <xf numFmtId="0" fontId="11" fillId="10" borderId="12" xfId="0" applyFont="1" applyFill="1" applyBorder="1" applyAlignment="1">
      <alignment horizontal="center" vertical="center"/>
    </xf>
    <xf numFmtId="0" fontId="11" fillId="10" borderId="14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/>
    </xf>
    <xf numFmtId="0" fontId="11" fillId="11" borderId="13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/>
    </xf>
    <xf numFmtId="0" fontId="0" fillId="0" borderId="0" xfId="0" applyFont="1"/>
    <xf numFmtId="14" fontId="14" fillId="0" borderId="0" xfId="0" applyNumberFormat="1" applyFont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0" borderId="0" xfId="0" applyFont="1"/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8" fillId="0" borderId="0" xfId="0" applyFont="1"/>
    <xf numFmtId="0" fontId="16" fillId="11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2" fontId="12" fillId="9" borderId="1" xfId="0" applyNumberFormat="1" applyFont="1" applyFill="1" applyBorder="1" applyAlignment="1">
      <alignment horizontal="center"/>
    </xf>
    <xf numFmtId="2" fontId="12" fillId="10" borderId="1" xfId="0" applyNumberFormat="1" applyFont="1" applyFill="1" applyBorder="1" applyAlignment="1">
      <alignment horizontal="center"/>
    </xf>
    <xf numFmtId="2" fontId="12" fillId="11" borderId="1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 vertical="center" wrapText="1" indent="5"/>
    </xf>
    <xf numFmtId="0" fontId="20" fillId="0" borderId="0" xfId="0" applyFont="1" applyFill="1" applyBorder="1" applyAlignment="1">
      <alignment horizontal="left"/>
    </xf>
    <xf numFmtId="0" fontId="21" fillId="0" borderId="0" xfId="0" applyFont="1" applyFill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/>
    <xf numFmtId="0" fontId="1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/>
    <xf numFmtId="0" fontId="21" fillId="0" borderId="0" xfId="0" applyFont="1" applyFill="1" applyAlignment="1">
      <alignment horizontal="center"/>
    </xf>
    <xf numFmtId="0" fontId="8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20" fontId="12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23" fillId="0" borderId="0" xfId="0" applyFont="1"/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47" fontId="12" fillId="4" borderId="11" xfId="0" applyNumberFormat="1" applyFont="1" applyFill="1" applyBorder="1" applyAlignment="1">
      <alignment horizontal="center" vertical="center" wrapText="1"/>
    </xf>
    <xf numFmtId="47" fontId="12" fillId="4" borderId="9" xfId="0" applyNumberFormat="1" applyFont="1" applyFill="1" applyBorder="1" applyAlignment="1">
      <alignment horizontal="center" vertical="center" wrapText="1"/>
    </xf>
    <xf numFmtId="47" fontId="12" fillId="4" borderId="7" xfId="0" applyNumberFormat="1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center" vertical="center" wrapText="1"/>
    </xf>
    <xf numFmtId="49" fontId="21" fillId="8" borderId="1" xfId="0" applyNumberFormat="1" applyFont="1" applyFill="1" applyBorder="1" applyAlignment="1">
      <alignment horizontal="center" vertical="center" wrapText="1"/>
    </xf>
    <xf numFmtId="49" fontId="21" fillId="7" borderId="5" xfId="0" applyNumberFormat="1" applyFont="1" applyFill="1" applyBorder="1" applyAlignment="1">
      <alignment horizontal="center" vertical="center" wrapText="1"/>
    </xf>
    <xf numFmtId="49" fontId="21" fillId="7" borderId="4" xfId="0" applyNumberFormat="1" applyFont="1" applyFill="1" applyBorder="1" applyAlignment="1">
      <alignment horizontal="center" vertical="center" wrapText="1"/>
    </xf>
    <xf numFmtId="49" fontId="21" fillId="7" borderId="2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2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C9E4FB"/>
      <color rgb="FFE9EFD1"/>
      <color rgb="FFE2EAC4"/>
      <color rgb="FFFDE6CF"/>
      <color rgb="FFFBD7B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tabSelected="1" zoomScaleNormal="100" workbookViewId="0">
      <selection activeCell="Q22" sqref="Q22"/>
    </sheetView>
  </sheetViews>
  <sheetFormatPr defaultRowHeight="15" x14ac:dyDescent="0.25"/>
  <cols>
    <col min="1" max="1" width="9.7109375" style="54" customWidth="1"/>
    <col min="2" max="2" width="6.28515625" style="54" customWidth="1"/>
    <col min="3" max="4" width="20.7109375" style="54" customWidth="1"/>
    <col min="5" max="6" width="9.7109375" style="58" customWidth="1"/>
    <col min="7" max="7" width="9.7109375" style="54" customWidth="1"/>
    <col min="8" max="8" width="13.5703125" style="54" bestFit="1" customWidth="1"/>
    <col min="9" max="9" width="13.85546875" style="54" bestFit="1" customWidth="1"/>
    <col min="10" max="10" width="12.85546875" style="54" customWidth="1"/>
    <col min="11" max="11" width="16.140625" style="54" customWidth="1"/>
    <col min="12" max="12" width="20.7109375" style="54" customWidth="1"/>
    <col min="13" max="14" width="9.140625" style="54"/>
  </cols>
  <sheetData>
    <row r="1" spans="1:16" ht="33" customHeight="1" x14ac:dyDescent="0.25">
      <c r="A1" s="138" t="s">
        <v>88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O1" s="1"/>
      <c r="P1" s="1"/>
    </row>
    <row r="2" spans="1:16" s="62" customFormat="1" ht="15.7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55">
        <v>46160</v>
      </c>
    </row>
    <row r="3" spans="1:16" ht="23.25" customHeight="1" x14ac:dyDescent="0.25">
      <c r="A3" s="144" t="s">
        <v>19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O3" s="1"/>
      <c r="P3" s="1"/>
    </row>
    <row r="4" spans="1:16" s="11" customFormat="1" ht="18.75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4"/>
      <c r="N4" s="54"/>
    </row>
    <row r="5" spans="1:16" ht="38.25" x14ac:dyDescent="0.25">
      <c r="A5" s="73" t="s">
        <v>20</v>
      </c>
      <c r="B5" s="73" t="s">
        <v>21</v>
      </c>
      <c r="C5" s="139" t="s">
        <v>17</v>
      </c>
      <c r="D5" s="139"/>
      <c r="E5" s="73" t="s">
        <v>3</v>
      </c>
      <c r="F5" s="73" t="s">
        <v>16</v>
      </c>
      <c r="G5" s="73" t="s">
        <v>4</v>
      </c>
      <c r="H5" s="73" t="s">
        <v>93</v>
      </c>
      <c r="I5" s="73" t="s">
        <v>94</v>
      </c>
      <c r="J5" s="73" t="s">
        <v>22</v>
      </c>
      <c r="K5" s="73" t="s">
        <v>23</v>
      </c>
      <c r="L5" s="73" t="s">
        <v>89</v>
      </c>
      <c r="O5" s="1"/>
      <c r="P5" s="1"/>
    </row>
    <row r="6" spans="1:16" ht="15" customHeight="1" x14ac:dyDescent="0.25">
      <c r="A6" s="129" t="s">
        <v>15</v>
      </c>
      <c r="B6" s="141">
        <v>1</v>
      </c>
      <c r="C6" s="74" t="s">
        <v>8</v>
      </c>
      <c r="D6" s="74" t="s">
        <v>9</v>
      </c>
      <c r="E6" s="74">
        <v>1</v>
      </c>
      <c r="F6" s="149">
        <v>2.9</v>
      </c>
      <c r="G6" s="105">
        <v>15</v>
      </c>
      <c r="H6" s="106" t="s">
        <v>136</v>
      </c>
      <c r="I6" s="74" t="s">
        <v>103</v>
      </c>
      <c r="J6" s="149">
        <v>4</v>
      </c>
      <c r="K6" s="149" t="s">
        <v>178</v>
      </c>
      <c r="L6" s="149"/>
      <c r="O6" s="1"/>
      <c r="P6" s="1"/>
    </row>
    <row r="7" spans="1:16" s="1" customFormat="1" x14ac:dyDescent="0.25">
      <c r="A7" s="130"/>
      <c r="B7" s="141"/>
      <c r="C7" s="74" t="s">
        <v>91</v>
      </c>
      <c r="D7" s="74" t="s">
        <v>92</v>
      </c>
      <c r="E7" s="74">
        <v>2.9</v>
      </c>
      <c r="F7" s="149"/>
      <c r="G7" s="105">
        <v>15</v>
      </c>
      <c r="H7" s="106" t="s">
        <v>136</v>
      </c>
      <c r="I7" s="74" t="s">
        <v>102</v>
      </c>
      <c r="J7" s="149"/>
      <c r="K7" s="149"/>
      <c r="L7" s="149"/>
      <c r="M7" s="54"/>
      <c r="N7" s="54"/>
    </row>
    <row r="8" spans="1:16" x14ac:dyDescent="0.25">
      <c r="A8" s="130"/>
      <c r="B8" s="141"/>
      <c r="C8" s="74" t="s">
        <v>10</v>
      </c>
      <c r="D8" s="74" t="s">
        <v>92</v>
      </c>
      <c r="E8" s="74">
        <v>1.9</v>
      </c>
      <c r="F8" s="149"/>
      <c r="G8" s="105">
        <v>37</v>
      </c>
      <c r="H8" s="106" t="s">
        <v>136</v>
      </c>
      <c r="I8" s="74" t="s">
        <v>103</v>
      </c>
      <c r="J8" s="149"/>
      <c r="K8" s="149"/>
      <c r="L8" s="149"/>
      <c r="O8" s="1"/>
      <c r="P8" s="1"/>
    </row>
    <row r="9" spans="1:16" x14ac:dyDescent="0.25">
      <c r="A9" s="130"/>
      <c r="B9" s="142">
        <v>2</v>
      </c>
      <c r="C9" s="107" t="s">
        <v>11</v>
      </c>
      <c r="D9" s="107" t="s">
        <v>12</v>
      </c>
      <c r="E9" s="107">
        <v>0.5</v>
      </c>
      <c r="F9" s="128">
        <v>5.5</v>
      </c>
      <c r="G9" s="108">
        <v>21</v>
      </c>
      <c r="H9" s="143" t="s">
        <v>137</v>
      </c>
      <c r="I9" s="145" t="s">
        <v>103</v>
      </c>
      <c r="J9" s="140">
        <v>4</v>
      </c>
      <c r="K9" s="140" t="s">
        <v>177</v>
      </c>
      <c r="L9" s="140"/>
      <c r="O9" s="1"/>
      <c r="P9" s="1"/>
    </row>
    <row r="10" spans="1:16" ht="25.5" x14ac:dyDescent="0.25">
      <c r="A10" s="130"/>
      <c r="B10" s="142"/>
      <c r="C10" s="107" t="s">
        <v>12</v>
      </c>
      <c r="D10" s="107" t="s">
        <v>0</v>
      </c>
      <c r="E10" s="107">
        <v>1.4</v>
      </c>
      <c r="F10" s="128"/>
      <c r="G10" s="108">
        <v>10</v>
      </c>
      <c r="H10" s="143"/>
      <c r="I10" s="146"/>
      <c r="J10" s="140"/>
      <c r="K10" s="140"/>
      <c r="L10" s="140"/>
      <c r="O10" s="1"/>
      <c r="P10" s="1"/>
    </row>
    <row r="11" spans="1:16" x14ac:dyDescent="0.25">
      <c r="A11" s="130"/>
      <c r="B11" s="142"/>
      <c r="C11" s="107" t="s">
        <v>13</v>
      </c>
      <c r="D11" s="107" t="s">
        <v>1</v>
      </c>
      <c r="E11" s="107">
        <v>0.3</v>
      </c>
      <c r="F11" s="128"/>
      <c r="G11" s="108">
        <v>1</v>
      </c>
      <c r="H11" s="143"/>
      <c r="I11" s="146"/>
      <c r="J11" s="140"/>
      <c r="K11" s="140"/>
      <c r="L11" s="140"/>
      <c r="O11" s="1"/>
      <c r="P11" s="2"/>
    </row>
    <row r="12" spans="1:16" x14ac:dyDescent="0.25">
      <c r="A12" s="130"/>
      <c r="B12" s="142"/>
      <c r="C12" s="107" t="s">
        <v>6</v>
      </c>
      <c r="D12" s="107" t="s">
        <v>5</v>
      </c>
      <c r="E12" s="107">
        <v>1.1000000000000001</v>
      </c>
      <c r="F12" s="128"/>
      <c r="G12" s="108">
        <v>6</v>
      </c>
      <c r="H12" s="143"/>
      <c r="I12" s="146"/>
      <c r="J12" s="140"/>
      <c r="K12" s="140"/>
      <c r="L12" s="140"/>
      <c r="O12" s="1"/>
      <c r="P12" s="2"/>
    </row>
    <row r="13" spans="1:16" x14ac:dyDescent="0.25">
      <c r="A13" s="130"/>
      <c r="B13" s="142"/>
      <c r="C13" s="107" t="s">
        <v>24</v>
      </c>
      <c r="D13" s="107" t="s">
        <v>92</v>
      </c>
      <c r="E13" s="107">
        <v>2.2000000000000002</v>
      </c>
      <c r="F13" s="128"/>
      <c r="G13" s="148">
        <v>25</v>
      </c>
      <c r="H13" s="143" t="s">
        <v>138</v>
      </c>
      <c r="I13" s="146"/>
      <c r="J13" s="140"/>
      <c r="K13" s="140"/>
      <c r="L13" s="140"/>
      <c r="O13" s="1"/>
      <c r="P13" s="2"/>
    </row>
    <row r="14" spans="1:16" x14ac:dyDescent="0.25">
      <c r="A14" s="130"/>
      <c r="B14" s="142"/>
      <c r="C14" s="107" t="s">
        <v>18</v>
      </c>
      <c r="D14" s="107" t="s">
        <v>7</v>
      </c>
      <c r="E14" s="128" t="s">
        <v>151</v>
      </c>
      <c r="F14" s="128"/>
      <c r="G14" s="148"/>
      <c r="H14" s="143"/>
      <c r="I14" s="147"/>
      <c r="J14" s="140"/>
      <c r="K14" s="140"/>
      <c r="L14" s="140"/>
      <c r="O14" s="1"/>
      <c r="P14" s="1"/>
    </row>
    <row r="15" spans="1:16" s="1" customFormat="1" x14ac:dyDescent="0.25">
      <c r="A15" s="130"/>
      <c r="B15" s="132">
        <v>3</v>
      </c>
      <c r="C15" s="109" t="s">
        <v>90</v>
      </c>
      <c r="D15" s="109" t="s">
        <v>92</v>
      </c>
      <c r="E15" s="109">
        <v>3</v>
      </c>
      <c r="F15" s="134">
        <v>6.3</v>
      </c>
      <c r="G15" s="23">
        <v>1</v>
      </c>
      <c r="H15" s="110" t="s">
        <v>139</v>
      </c>
      <c r="I15" s="111" t="s">
        <v>141</v>
      </c>
      <c r="J15" s="136">
        <v>2</v>
      </c>
      <c r="K15" s="136">
        <v>12.6</v>
      </c>
      <c r="L15" s="136"/>
      <c r="M15" s="54"/>
      <c r="N15" s="54"/>
    </row>
    <row r="16" spans="1:16" s="1" customFormat="1" x14ac:dyDescent="0.25">
      <c r="A16" s="131"/>
      <c r="B16" s="133"/>
      <c r="C16" s="109" t="s">
        <v>26</v>
      </c>
      <c r="D16" s="109" t="s">
        <v>92</v>
      </c>
      <c r="E16" s="109">
        <v>3.3</v>
      </c>
      <c r="F16" s="135"/>
      <c r="G16" s="23">
        <v>3</v>
      </c>
      <c r="H16" s="110" t="s">
        <v>140</v>
      </c>
      <c r="I16" s="111" t="s">
        <v>141</v>
      </c>
      <c r="J16" s="137"/>
      <c r="K16" s="137"/>
      <c r="L16" s="137"/>
      <c r="M16" s="54"/>
      <c r="N16" s="54"/>
    </row>
    <row r="17" spans="1:16" x14ac:dyDescent="0.25">
      <c r="A17" s="112"/>
      <c r="B17" s="112"/>
      <c r="C17" s="112"/>
      <c r="D17" s="112"/>
      <c r="E17" s="112"/>
      <c r="F17" s="112"/>
      <c r="G17" s="113">
        <f>SUM(G6:G16)</f>
        <v>134</v>
      </c>
      <c r="H17" s="112"/>
      <c r="I17" s="112"/>
      <c r="J17" s="112"/>
      <c r="K17" s="112"/>
      <c r="L17" s="112"/>
      <c r="M17" s="57"/>
      <c r="O17" s="1"/>
      <c r="P17" s="1"/>
    </row>
    <row r="18" spans="1:16" x14ac:dyDescent="0.25">
      <c r="A18" s="127" t="s">
        <v>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57"/>
      <c r="O18" s="1"/>
      <c r="P18" s="1"/>
    </row>
    <row r="19" spans="1:16" x14ac:dyDescent="0.25">
      <c r="A19" s="125" t="s">
        <v>99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57"/>
      <c r="O19" s="1"/>
      <c r="P19" s="1"/>
    </row>
    <row r="20" spans="1:16" s="1" customFormat="1" x14ac:dyDescent="0.25">
      <c r="A20" s="125" t="s">
        <v>100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57"/>
      <c r="N20" s="57"/>
    </row>
    <row r="21" spans="1:16" x14ac:dyDescent="0.25">
      <c r="A21" s="126" t="s">
        <v>14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57"/>
      <c r="N21" s="57"/>
    </row>
    <row r="22" spans="1:16" x14ac:dyDescent="0.25">
      <c r="A22" s="125" t="s">
        <v>172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57"/>
      <c r="N22" s="57"/>
    </row>
    <row r="23" spans="1:16" x14ac:dyDescent="0.25">
      <c r="A23" s="126" t="s">
        <v>27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</row>
    <row r="24" spans="1:16" s="1" customFormat="1" x14ac:dyDescent="0.25">
      <c r="A24" s="125" t="s">
        <v>101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54"/>
      <c r="N24" s="54"/>
    </row>
    <row r="25" spans="1:16" x14ac:dyDescent="0.25">
      <c r="A25" s="91"/>
      <c r="B25" s="91"/>
      <c r="C25" s="91"/>
      <c r="D25" s="91"/>
      <c r="E25" s="101"/>
      <c r="F25" s="101"/>
      <c r="G25" s="91"/>
      <c r="H25" s="91"/>
      <c r="I25" s="91"/>
      <c r="J25" s="91"/>
      <c r="K25" s="91"/>
      <c r="L25" s="91"/>
    </row>
    <row r="26" spans="1:16" x14ac:dyDescent="0.25">
      <c r="A26" s="91"/>
      <c r="B26" s="91"/>
      <c r="C26" s="91"/>
      <c r="D26" s="91"/>
      <c r="E26" s="101"/>
      <c r="F26" s="101"/>
      <c r="G26" s="91"/>
      <c r="H26" s="91"/>
      <c r="I26" s="91"/>
      <c r="J26" s="91"/>
      <c r="K26" s="91"/>
      <c r="L26" s="91"/>
    </row>
    <row r="27" spans="1:16" x14ac:dyDescent="0.25">
      <c r="A27" s="91"/>
      <c r="B27" s="91"/>
      <c r="C27" s="91"/>
      <c r="D27" s="91"/>
      <c r="E27" s="101"/>
      <c r="F27" s="101"/>
      <c r="G27" s="91"/>
      <c r="H27" s="91"/>
      <c r="I27" s="91"/>
      <c r="J27" s="91"/>
      <c r="K27" s="91"/>
      <c r="L27" s="91"/>
    </row>
  </sheetData>
  <mergeCells count="31">
    <mergeCell ref="A1:L1"/>
    <mergeCell ref="C5:D5"/>
    <mergeCell ref="L9:L14"/>
    <mergeCell ref="B6:B8"/>
    <mergeCell ref="B9:B14"/>
    <mergeCell ref="H9:H12"/>
    <mergeCell ref="H13:H14"/>
    <mergeCell ref="A3:L3"/>
    <mergeCell ref="I9:I14"/>
    <mergeCell ref="J9:J14"/>
    <mergeCell ref="K9:K14"/>
    <mergeCell ref="G13:G14"/>
    <mergeCell ref="F6:F8"/>
    <mergeCell ref="J6:J8"/>
    <mergeCell ref="K6:K8"/>
    <mergeCell ref="L6:L8"/>
    <mergeCell ref="A18:L18"/>
    <mergeCell ref="F9:F13"/>
    <mergeCell ref="E14:F14"/>
    <mergeCell ref="A6:A16"/>
    <mergeCell ref="B15:B16"/>
    <mergeCell ref="F15:F16"/>
    <mergeCell ref="J15:J16"/>
    <mergeCell ref="K15:K16"/>
    <mergeCell ref="L15:L16"/>
    <mergeCell ref="A24:L24"/>
    <mergeCell ref="A21:L21"/>
    <mergeCell ref="A22:L22"/>
    <mergeCell ref="A23:L23"/>
    <mergeCell ref="A19:L19"/>
    <mergeCell ref="A20:L20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7FFF-C213-4B97-B93B-F5ECE4581DAA}">
  <dimension ref="A1:P27"/>
  <sheetViews>
    <sheetView topLeftCell="A10" workbookViewId="0">
      <selection activeCell="T12" sqref="T12"/>
    </sheetView>
  </sheetViews>
  <sheetFormatPr defaultColWidth="9.140625" defaultRowHeight="15" x14ac:dyDescent="0.25"/>
  <cols>
    <col min="1" max="2" width="9.140625" style="12"/>
    <col min="3" max="3" width="14.5703125" style="12" customWidth="1"/>
    <col min="4" max="4" width="19.28515625" style="12" customWidth="1"/>
    <col min="5" max="7" width="9.140625" style="8"/>
    <col min="8" max="8" width="11.42578125" style="8" customWidth="1"/>
    <col min="9" max="9" width="12.7109375" style="12" customWidth="1"/>
    <col min="10" max="11" width="13" style="12" customWidth="1"/>
    <col min="12" max="12" width="10.85546875" style="7" customWidth="1"/>
    <col min="13" max="13" width="26.28515625" style="12" customWidth="1"/>
    <col min="14" max="16" width="9.140625" style="6"/>
    <col min="17" max="16384" width="9.140625" style="1"/>
  </cols>
  <sheetData>
    <row r="1" spans="1:16" ht="27.75" customHeight="1" x14ac:dyDescent="0.25">
      <c r="A1" s="156" t="s">
        <v>95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6" s="62" customFormat="1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5"/>
      <c r="K2" s="65"/>
      <c r="L2" s="64"/>
      <c r="M2" s="9">
        <v>46160</v>
      </c>
      <c r="N2" s="65"/>
      <c r="O2" s="65"/>
      <c r="P2" s="65"/>
    </row>
    <row r="3" spans="1:16" ht="31.5" customHeight="1" x14ac:dyDescent="0.25">
      <c r="A3" s="157" t="s">
        <v>19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6" ht="18.75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6" ht="38.25" x14ac:dyDescent="0.25">
      <c r="A5" s="72" t="s">
        <v>20</v>
      </c>
      <c r="B5" s="72" t="s">
        <v>21</v>
      </c>
      <c r="C5" s="158" t="s">
        <v>17</v>
      </c>
      <c r="D5" s="158"/>
      <c r="E5" s="72" t="s">
        <v>3</v>
      </c>
      <c r="F5" s="72" t="s">
        <v>16</v>
      </c>
      <c r="G5" s="72" t="s">
        <v>4</v>
      </c>
      <c r="H5" s="72" t="s">
        <v>93</v>
      </c>
      <c r="I5" s="72" t="s">
        <v>94</v>
      </c>
      <c r="J5" s="72" t="s">
        <v>46</v>
      </c>
      <c r="K5" s="72" t="s">
        <v>23</v>
      </c>
      <c r="L5" s="73" t="s">
        <v>89</v>
      </c>
      <c r="M5" s="103"/>
      <c r="P5" s="1"/>
    </row>
    <row r="6" spans="1:16" ht="21" customHeight="1" x14ac:dyDescent="0.25">
      <c r="A6" s="129" t="s">
        <v>32</v>
      </c>
      <c r="B6" s="105">
        <v>1</v>
      </c>
      <c r="C6" s="105" t="s">
        <v>32</v>
      </c>
      <c r="D6" s="105" t="s">
        <v>45</v>
      </c>
      <c r="E6" s="74">
        <v>5.3</v>
      </c>
      <c r="F6" s="74">
        <v>5.3</v>
      </c>
      <c r="G6" s="105">
        <v>6</v>
      </c>
      <c r="H6" s="106" t="s">
        <v>132</v>
      </c>
      <c r="I6" s="74" t="s">
        <v>131</v>
      </c>
      <c r="J6" s="114">
        <v>4</v>
      </c>
      <c r="K6" s="74">
        <v>21.2</v>
      </c>
      <c r="L6" s="115"/>
      <c r="M6" s="103"/>
      <c r="P6" s="1"/>
    </row>
    <row r="7" spans="1:16" x14ac:dyDescent="0.25">
      <c r="A7" s="130"/>
      <c r="B7" s="151">
        <v>2</v>
      </c>
      <c r="C7" s="108" t="s">
        <v>44</v>
      </c>
      <c r="D7" s="108" t="s">
        <v>43</v>
      </c>
      <c r="E7" s="75">
        <v>2.6</v>
      </c>
      <c r="F7" s="146">
        <v>8.3000000000000007</v>
      </c>
      <c r="G7" s="116">
        <v>4</v>
      </c>
      <c r="H7" s="117" t="s">
        <v>133</v>
      </c>
      <c r="I7" s="118" t="s">
        <v>131</v>
      </c>
      <c r="J7" s="119">
        <v>4</v>
      </c>
      <c r="K7" s="120"/>
      <c r="L7" s="121"/>
      <c r="M7" s="103"/>
      <c r="P7" s="1"/>
    </row>
    <row r="8" spans="1:16" x14ac:dyDescent="0.25">
      <c r="A8" s="130"/>
      <c r="B8" s="151"/>
      <c r="C8" s="75" t="s">
        <v>43</v>
      </c>
      <c r="D8" s="75" t="s">
        <v>41</v>
      </c>
      <c r="E8" s="75">
        <v>0.4</v>
      </c>
      <c r="F8" s="146"/>
      <c r="G8" s="150">
        <v>22</v>
      </c>
      <c r="H8" s="177" t="s">
        <v>134</v>
      </c>
      <c r="I8" s="159" t="s">
        <v>131</v>
      </c>
      <c r="J8" s="145">
        <v>4</v>
      </c>
      <c r="K8" s="146">
        <v>33.200000000000003</v>
      </c>
      <c r="L8" s="162" t="s">
        <v>96</v>
      </c>
      <c r="M8" s="103"/>
      <c r="P8" s="1"/>
    </row>
    <row r="9" spans="1:16" ht="25.5" x14ac:dyDescent="0.25">
      <c r="A9" s="130"/>
      <c r="B9" s="151"/>
      <c r="C9" s="75" t="s">
        <v>41</v>
      </c>
      <c r="D9" s="75" t="s">
        <v>42</v>
      </c>
      <c r="E9" s="75">
        <v>0.7</v>
      </c>
      <c r="F9" s="146"/>
      <c r="G9" s="151"/>
      <c r="H9" s="178"/>
      <c r="I9" s="160"/>
      <c r="J9" s="146"/>
      <c r="K9" s="146"/>
      <c r="L9" s="163"/>
      <c r="M9" s="103"/>
      <c r="P9" s="1"/>
    </row>
    <row r="10" spans="1:16" x14ac:dyDescent="0.25">
      <c r="A10" s="130"/>
      <c r="B10" s="151"/>
      <c r="C10" s="75" t="s">
        <v>42</v>
      </c>
      <c r="D10" s="75" t="s">
        <v>40</v>
      </c>
      <c r="E10" s="75">
        <v>0.3</v>
      </c>
      <c r="F10" s="146"/>
      <c r="G10" s="151"/>
      <c r="H10" s="178"/>
      <c r="I10" s="160"/>
      <c r="J10" s="146"/>
      <c r="K10" s="146"/>
      <c r="L10" s="163"/>
      <c r="M10" s="103"/>
      <c r="P10" s="1"/>
    </row>
    <row r="11" spans="1:16" ht="25.5" x14ac:dyDescent="0.25">
      <c r="A11" s="130"/>
      <c r="B11" s="151"/>
      <c r="C11" s="75" t="s">
        <v>41</v>
      </c>
      <c r="D11" s="75" t="s">
        <v>40</v>
      </c>
      <c r="E11" s="75">
        <v>0.2</v>
      </c>
      <c r="F11" s="146"/>
      <c r="G11" s="152"/>
      <c r="H11" s="178"/>
      <c r="I11" s="160"/>
      <c r="J11" s="146"/>
      <c r="K11" s="146"/>
      <c r="L11" s="163"/>
      <c r="M11" s="103"/>
      <c r="P11" s="1"/>
    </row>
    <row r="12" spans="1:16" ht="25.5" x14ac:dyDescent="0.25">
      <c r="A12" s="130"/>
      <c r="B12" s="151"/>
      <c r="C12" s="75" t="s">
        <v>40</v>
      </c>
      <c r="D12" s="75" t="s">
        <v>39</v>
      </c>
      <c r="E12" s="75">
        <v>1.6</v>
      </c>
      <c r="F12" s="146"/>
      <c r="G12" s="150">
        <v>7</v>
      </c>
      <c r="H12" s="178"/>
      <c r="I12" s="160"/>
      <c r="J12" s="146"/>
      <c r="K12" s="146"/>
      <c r="L12" s="163"/>
      <c r="M12" s="103"/>
      <c r="P12" s="1"/>
    </row>
    <row r="13" spans="1:16" x14ac:dyDescent="0.25">
      <c r="A13" s="130"/>
      <c r="B13" s="152"/>
      <c r="C13" s="75" t="s">
        <v>39</v>
      </c>
      <c r="D13" s="75" t="s">
        <v>32</v>
      </c>
      <c r="E13" s="75">
        <v>2.5</v>
      </c>
      <c r="F13" s="147"/>
      <c r="G13" s="152"/>
      <c r="H13" s="179"/>
      <c r="I13" s="161"/>
      <c r="J13" s="147"/>
      <c r="K13" s="147"/>
      <c r="L13" s="164"/>
      <c r="M13" s="103"/>
      <c r="P13" s="1"/>
    </row>
    <row r="14" spans="1:16" ht="38.25" x14ac:dyDescent="0.25">
      <c r="A14" s="130"/>
      <c r="B14" s="165">
        <v>3</v>
      </c>
      <c r="C14" s="22" t="s">
        <v>38</v>
      </c>
      <c r="D14" s="22" t="s">
        <v>37</v>
      </c>
      <c r="E14" s="22">
        <v>2.2000000000000002</v>
      </c>
      <c r="F14" s="136">
        <v>6.2</v>
      </c>
      <c r="G14" s="169">
        <v>51</v>
      </c>
      <c r="H14" s="170" t="s">
        <v>135</v>
      </c>
      <c r="I14" s="173" t="s">
        <v>131</v>
      </c>
      <c r="J14" s="136">
        <v>4</v>
      </c>
      <c r="K14" s="137">
        <v>32.799999999999997</v>
      </c>
      <c r="L14" s="176" t="s">
        <v>98</v>
      </c>
      <c r="M14" s="103"/>
      <c r="P14" s="1"/>
    </row>
    <row r="15" spans="1:16" ht="51" x14ac:dyDescent="0.25">
      <c r="A15" s="130"/>
      <c r="B15" s="166"/>
      <c r="C15" s="22" t="s">
        <v>37</v>
      </c>
      <c r="D15" s="22" t="s">
        <v>36</v>
      </c>
      <c r="E15" s="22">
        <v>1.2</v>
      </c>
      <c r="F15" s="168"/>
      <c r="G15" s="169"/>
      <c r="H15" s="171"/>
      <c r="I15" s="174"/>
      <c r="J15" s="168"/>
      <c r="K15" s="176"/>
      <c r="L15" s="176"/>
      <c r="M15" s="103"/>
      <c r="P15" s="1"/>
    </row>
    <row r="16" spans="1:16" ht="38.25" x14ac:dyDescent="0.25">
      <c r="A16" s="130"/>
      <c r="B16" s="166"/>
      <c r="C16" s="22" t="s">
        <v>36</v>
      </c>
      <c r="D16" s="22" t="s">
        <v>35</v>
      </c>
      <c r="E16" s="22">
        <v>0.5</v>
      </c>
      <c r="F16" s="168"/>
      <c r="G16" s="165">
        <v>29</v>
      </c>
      <c r="H16" s="171"/>
      <c r="I16" s="174"/>
      <c r="J16" s="168"/>
      <c r="K16" s="176"/>
      <c r="L16" s="176"/>
      <c r="M16" s="103"/>
      <c r="P16" s="1"/>
    </row>
    <row r="17" spans="1:16" ht="38.25" x14ac:dyDescent="0.25">
      <c r="A17" s="130"/>
      <c r="B17" s="166"/>
      <c r="C17" s="22" t="s">
        <v>35</v>
      </c>
      <c r="D17" s="22" t="s">
        <v>34</v>
      </c>
      <c r="E17" s="22">
        <v>0.8</v>
      </c>
      <c r="F17" s="168"/>
      <c r="G17" s="166"/>
      <c r="H17" s="171"/>
      <c r="I17" s="174"/>
      <c r="J17" s="168"/>
      <c r="K17" s="176"/>
      <c r="L17" s="176"/>
      <c r="M17" s="103"/>
      <c r="P17" s="1"/>
    </row>
    <row r="18" spans="1:16" ht="29.25" customHeight="1" x14ac:dyDescent="0.25">
      <c r="A18" s="131"/>
      <c r="B18" s="167"/>
      <c r="C18" s="22" t="s">
        <v>33</v>
      </c>
      <c r="D18" s="22" t="s">
        <v>32</v>
      </c>
      <c r="E18" s="22" t="s">
        <v>31</v>
      </c>
      <c r="F18" s="137"/>
      <c r="G18" s="167"/>
      <c r="H18" s="172"/>
      <c r="I18" s="175"/>
      <c r="J18" s="137"/>
      <c r="K18" s="176"/>
      <c r="L18" s="176"/>
      <c r="M18" s="103"/>
      <c r="P18" s="1"/>
    </row>
    <row r="19" spans="1:16" x14ac:dyDescent="0.25">
      <c r="A19" s="83"/>
      <c r="B19" s="83"/>
      <c r="C19" s="83"/>
      <c r="D19" s="83"/>
      <c r="E19" s="83"/>
      <c r="F19" s="83"/>
      <c r="G19" s="122">
        <f>SUM(G6:G18)</f>
        <v>119</v>
      </c>
      <c r="H19" s="83"/>
      <c r="I19" s="83"/>
      <c r="J19" s="83"/>
      <c r="K19" s="83"/>
      <c r="L19" s="83"/>
      <c r="M19" s="103"/>
      <c r="P19" s="1"/>
    </row>
    <row r="20" spans="1:16" x14ac:dyDescent="0.25">
      <c r="A20" s="153" t="s">
        <v>30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</row>
    <row r="21" spans="1:16" ht="27" customHeight="1" x14ac:dyDescent="0.25">
      <c r="A21" s="154" t="s">
        <v>97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</row>
    <row r="22" spans="1:16" x14ac:dyDescent="0.25">
      <c r="A22" s="153" t="s">
        <v>14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</row>
    <row r="23" spans="1:16" x14ac:dyDescent="0.25">
      <c r="A23" s="155" t="s">
        <v>29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</row>
    <row r="24" spans="1:16" x14ac:dyDescent="0.25">
      <c r="A24" s="153" t="s">
        <v>27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</row>
    <row r="25" spans="1:16" x14ac:dyDescent="0.25">
      <c r="A25" s="155" t="s">
        <v>28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</row>
    <row r="26" spans="1:16" x14ac:dyDescent="0.25">
      <c r="A26" s="123"/>
      <c r="B26" s="18"/>
      <c r="C26" s="18"/>
      <c r="D26" s="18"/>
      <c r="E26" s="38"/>
      <c r="F26" s="38"/>
      <c r="G26" s="38"/>
      <c r="H26" s="38"/>
      <c r="I26" s="18"/>
      <c r="J26" s="18"/>
      <c r="K26" s="18"/>
      <c r="L26" s="123"/>
      <c r="M26" s="18"/>
    </row>
    <row r="27" spans="1:16" x14ac:dyDescent="0.25">
      <c r="A27" s="103"/>
      <c r="B27" s="103"/>
      <c r="C27" s="103"/>
      <c r="D27" s="103"/>
      <c r="E27" s="104"/>
      <c r="F27" s="104"/>
      <c r="G27" s="104"/>
      <c r="H27" s="104"/>
      <c r="I27" s="103"/>
      <c r="J27" s="103"/>
      <c r="K27" s="103"/>
      <c r="L27" s="124"/>
      <c r="M27" s="103"/>
    </row>
  </sheetData>
  <mergeCells count="28">
    <mergeCell ref="A23:M23"/>
    <mergeCell ref="A24:M24"/>
    <mergeCell ref="A25:M25"/>
    <mergeCell ref="A1:M1"/>
    <mergeCell ref="A3:M3"/>
    <mergeCell ref="C5:D5"/>
    <mergeCell ref="A6:A18"/>
    <mergeCell ref="B7:B13"/>
    <mergeCell ref="I8:I13"/>
    <mergeCell ref="K8:K13"/>
    <mergeCell ref="L8:L13"/>
    <mergeCell ref="B14:B18"/>
    <mergeCell ref="F14:F18"/>
    <mergeCell ref="J14:J18"/>
    <mergeCell ref="G14:G15"/>
    <mergeCell ref="H14:H18"/>
    <mergeCell ref="G8:G11"/>
    <mergeCell ref="G12:G13"/>
    <mergeCell ref="A20:M20"/>
    <mergeCell ref="A21:M21"/>
    <mergeCell ref="A22:M22"/>
    <mergeCell ref="I14:I18"/>
    <mergeCell ref="K14:K18"/>
    <mergeCell ref="L14:L18"/>
    <mergeCell ref="G16:G18"/>
    <mergeCell ref="F7:F13"/>
    <mergeCell ref="J8:J13"/>
    <mergeCell ref="H8:H13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31652-E167-4EC0-926D-BA4AB238359D}">
  <sheetPr>
    <pageSetUpPr fitToPage="1"/>
  </sheetPr>
  <dimension ref="A1:L54"/>
  <sheetViews>
    <sheetView topLeftCell="A7" workbookViewId="0">
      <selection activeCell="S17" sqref="S17"/>
    </sheetView>
  </sheetViews>
  <sheetFormatPr defaultRowHeight="15" x14ac:dyDescent="0.25"/>
  <cols>
    <col min="1" max="1" width="12.85546875" style="12" customWidth="1"/>
    <col min="2" max="2" width="9.140625" style="12"/>
    <col min="3" max="3" width="15.5703125" style="12" customWidth="1"/>
    <col min="4" max="4" width="25.7109375" style="12" customWidth="1"/>
    <col min="5" max="5" width="14.5703125" style="12" customWidth="1"/>
    <col min="6" max="7" width="9.140625" style="12"/>
    <col min="8" max="8" width="14.42578125" style="12" customWidth="1"/>
    <col min="9" max="9" width="23.42578125" style="8" customWidth="1"/>
    <col min="10" max="10" width="12.140625" style="12" customWidth="1"/>
    <col min="11" max="11" width="9.140625" style="12"/>
    <col min="12" max="12" width="29" style="12" customWidth="1"/>
    <col min="13" max="16384" width="9.140625" style="1"/>
  </cols>
  <sheetData>
    <row r="1" spans="1:12" ht="21" x14ac:dyDescent="0.25">
      <c r="A1" s="156" t="s">
        <v>173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s="62" customFormat="1" ht="15.75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0">
        <v>46160</v>
      </c>
    </row>
    <row r="3" spans="1:12" ht="27" customHeight="1" x14ac:dyDescent="0.25">
      <c r="A3" s="157" t="s">
        <v>19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8"/>
    </row>
    <row r="5" spans="1:12" ht="38.25" x14ac:dyDescent="0.25">
      <c r="A5" s="72" t="s">
        <v>20</v>
      </c>
      <c r="B5" s="72" t="s">
        <v>21</v>
      </c>
      <c r="C5" s="158" t="s">
        <v>17</v>
      </c>
      <c r="D5" s="158"/>
      <c r="E5" s="72" t="s">
        <v>3</v>
      </c>
      <c r="F5" s="72" t="s">
        <v>16</v>
      </c>
      <c r="G5" s="72" t="s">
        <v>4</v>
      </c>
      <c r="H5" s="72" t="s">
        <v>93</v>
      </c>
      <c r="I5" s="72" t="s">
        <v>94</v>
      </c>
      <c r="J5" s="72" t="s">
        <v>22</v>
      </c>
      <c r="K5" s="72" t="s">
        <v>23</v>
      </c>
      <c r="L5" s="73" t="s">
        <v>89</v>
      </c>
    </row>
    <row r="6" spans="1:12" ht="25.5" x14ac:dyDescent="0.25">
      <c r="A6" s="158" t="s">
        <v>71</v>
      </c>
      <c r="B6" s="141">
        <v>1</v>
      </c>
      <c r="C6" s="74" t="s">
        <v>70</v>
      </c>
      <c r="D6" s="74" t="s">
        <v>68</v>
      </c>
      <c r="E6" s="74">
        <v>0.3</v>
      </c>
      <c r="F6" s="149">
        <v>6.1</v>
      </c>
      <c r="G6" s="141">
        <v>9</v>
      </c>
      <c r="H6" s="195" t="s">
        <v>69</v>
      </c>
      <c r="I6" s="195" t="s">
        <v>104</v>
      </c>
      <c r="J6" s="149">
        <v>2</v>
      </c>
      <c r="K6" s="149">
        <v>12.2</v>
      </c>
      <c r="L6" s="196"/>
    </row>
    <row r="7" spans="1:12" x14ac:dyDescent="0.25">
      <c r="A7" s="158"/>
      <c r="B7" s="141"/>
      <c r="C7" s="74" t="s">
        <v>68</v>
      </c>
      <c r="D7" s="74" t="s">
        <v>67</v>
      </c>
      <c r="E7" s="74">
        <v>1.2</v>
      </c>
      <c r="F7" s="149"/>
      <c r="G7" s="141"/>
      <c r="H7" s="195"/>
      <c r="I7" s="195"/>
      <c r="J7" s="149"/>
      <c r="K7" s="149"/>
      <c r="L7" s="196"/>
    </row>
    <row r="8" spans="1:12" x14ac:dyDescent="0.25">
      <c r="A8" s="158"/>
      <c r="B8" s="141"/>
      <c r="C8" s="74" t="s">
        <v>67</v>
      </c>
      <c r="D8" s="74" t="s">
        <v>47</v>
      </c>
      <c r="E8" s="74">
        <v>4.5999999999999996</v>
      </c>
      <c r="F8" s="149"/>
      <c r="G8" s="141"/>
      <c r="H8" s="195"/>
      <c r="I8" s="195"/>
      <c r="J8" s="149"/>
      <c r="K8" s="149"/>
      <c r="L8" s="196"/>
    </row>
    <row r="9" spans="1:12" ht="25.5" x14ac:dyDescent="0.25">
      <c r="A9" s="158"/>
      <c r="B9" s="148">
        <v>2</v>
      </c>
      <c r="C9" s="75" t="s">
        <v>66</v>
      </c>
      <c r="D9" s="75" t="s">
        <v>65</v>
      </c>
      <c r="E9" s="75">
        <v>0.1</v>
      </c>
      <c r="F9" s="140">
        <v>4.9000000000000004</v>
      </c>
      <c r="G9" s="148">
        <v>19</v>
      </c>
      <c r="H9" s="143" t="s">
        <v>130</v>
      </c>
      <c r="I9" s="140" t="s">
        <v>105</v>
      </c>
      <c r="J9" s="140" t="s">
        <v>147</v>
      </c>
      <c r="K9" s="140" t="s">
        <v>144</v>
      </c>
      <c r="L9" s="140" t="s">
        <v>146</v>
      </c>
    </row>
    <row r="10" spans="1:12" x14ac:dyDescent="0.25">
      <c r="A10" s="158"/>
      <c r="B10" s="148"/>
      <c r="C10" s="75" t="s">
        <v>65</v>
      </c>
      <c r="D10" s="75" t="s">
        <v>64</v>
      </c>
      <c r="E10" s="75">
        <v>0.4</v>
      </c>
      <c r="F10" s="140"/>
      <c r="G10" s="148"/>
      <c r="H10" s="143"/>
      <c r="I10" s="140"/>
      <c r="J10" s="140"/>
      <c r="K10" s="140"/>
      <c r="L10" s="140"/>
    </row>
    <row r="11" spans="1:12" ht="25.5" x14ac:dyDescent="0.25">
      <c r="A11" s="158"/>
      <c r="B11" s="148"/>
      <c r="C11" s="75" t="s">
        <v>64</v>
      </c>
      <c r="D11" s="75" t="s">
        <v>63</v>
      </c>
      <c r="E11" s="75">
        <v>0.2</v>
      </c>
      <c r="F11" s="140"/>
      <c r="G11" s="148"/>
      <c r="H11" s="143"/>
      <c r="I11" s="140"/>
      <c r="J11" s="140"/>
      <c r="K11" s="140"/>
      <c r="L11" s="140"/>
    </row>
    <row r="12" spans="1:12" ht="25.5" x14ac:dyDescent="0.25">
      <c r="A12" s="158"/>
      <c r="B12" s="148"/>
      <c r="C12" s="75" t="s">
        <v>63</v>
      </c>
      <c r="D12" s="75" t="s">
        <v>62</v>
      </c>
      <c r="E12" s="75">
        <v>1</v>
      </c>
      <c r="F12" s="140"/>
      <c r="G12" s="148"/>
      <c r="H12" s="143"/>
      <c r="I12" s="140"/>
      <c r="J12" s="140"/>
      <c r="K12" s="140"/>
      <c r="L12" s="140"/>
    </row>
    <row r="13" spans="1:12" ht="38.25" x14ac:dyDescent="0.25">
      <c r="A13" s="158"/>
      <c r="B13" s="148"/>
      <c r="C13" s="75" t="s">
        <v>62</v>
      </c>
      <c r="D13" s="75" t="s">
        <v>60</v>
      </c>
      <c r="E13" s="75">
        <v>0.4</v>
      </c>
      <c r="F13" s="140"/>
      <c r="G13" s="148"/>
      <c r="H13" s="143"/>
      <c r="I13" s="140"/>
      <c r="J13" s="140"/>
      <c r="K13" s="140"/>
      <c r="L13" s="140"/>
    </row>
    <row r="14" spans="1:12" ht="25.5" x14ac:dyDescent="0.25">
      <c r="A14" s="158" t="s">
        <v>61</v>
      </c>
      <c r="B14" s="148"/>
      <c r="C14" s="75" t="s">
        <v>60</v>
      </c>
      <c r="D14" s="75" t="s">
        <v>54</v>
      </c>
      <c r="E14" s="75">
        <v>0.3</v>
      </c>
      <c r="F14" s="140"/>
      <c r="G14" s="148"/>
      <c r="H14" s="143"/>
      <c r="I14" s="140"/>
      <c r="J14" s="140"/>
      <c r="K14" s="140"/>
      <c r="L14" s="140"/>
    </row>
    <row r="15" spans="1:12" ht="15" customHeight="1" x14ac:dyDescent="0.25">
      <c r="A15" s="158"/>
      <c r="B15" s="148"/>
      <c r="C15" s="75" t="s">
        <v>54</v>
      </c>
      <c r="D15" s="75" t="s">
        <v>59</v>
      </c>
      <c r="E15" s="75">
        <v>0.1</v>
      </c>
      <c r="F15" s="140"/>
      <c r="G15" s="148">
        <v>28</v>
      </c>
      <c r="H15" s="181" t="s">
        <v>148</v>
      </c>
      <c r="I15" s="140" t="s">
        <v>106</v>
      </c>
      <c r="J15" s="140"/>
      <c r="K15" s="140"/>
      <c r="L15" s="140"/>
    </row>
    <row r="16" spans="1:12" ht="36" customHeight="1" x14ac:dyDescent="0.25">
      <c r="A16" s="158"/>
      <c r="B16" s="148"/>
      <c r="C16" s="75" t="s">
        <v>59</v>
      </c>
      <c r="D16" s="75" t="s">
        <v>47</v>
      </c>
      <c r="E16" s="75">
        <v>1.9</v>
      </c>
      <c r="F16" s="140"/>
      <c r="G16" s="148"/>
      <c r="H16" s="181"/>
      <c r="I16" s="140"/>
      <c r="J16" s="140"/>
      <c r="K16" s="140"/>
      <c r="L16" s="140"/>
    </row>
    <row r="17" spans="1:12" ht="15" customHeight="1" x14ac:dyDescent="0.25">
      <c r="A17" s="158"/>
      <c r="B17" s="169">
        <v>3</v>
      </c>
      <c r="C17" s="76" t="s">
        <v>58</v>
      </c>
      <c r="D17" s="76" t="s">
        <v>57</v>
      </c>
      <c r="E17" s="76" t="s">
        <v>149</v>
      </c>
      <c r="F17" s="176">
        <v>4.4000000000000004</v>
      </c>
      <c r="G17" s="169">
        <v>9</v>
      </c>
      <c r="H17" s="182" t="s">
        <v>150</v>
      </c>
      <c r="I17" s="176" t="s">
        <v>175</v>
      </c>
      <c r="J17" s="176" t="s">
        <v>147</v>
      </c>
      <c r="K17" s="176">
        <v>8.8000000000000007</v>
      </c>
      <c r="L17" s="176" t="s">
        <v>156</v>
      </c>
    </row>
    <row r="18" spans="1:12" x14ac:dyDescent="0.25">
      <c r="A18" s="158"/>
      <c r="B18" s="169"/>
      <c r="C18" s="76" t="s">
        <v>57</v>
      </c>
      <c r="D18" s="76" t="s">
        <v>56</v>
      </c>
      <c r="E18" s="76" t="s">
        <v>149</v>
      </c>
      <c r="F18" s="176"/>
      <c r="G18" s="169"/>
      <c r="H18" s="183"/>
      <c r="I18" s="176"/>
      <c r="J18" s="176"/>
      <c r="K18" s="176"/>
      <c r="L18" s="176"/>
    </row>
    <row r="19" spans="1:12" ht="23.25" customHeight="1" x14ac:dyDescent="0.25">
      <c r="A19" s="158"/>
      <c r="B19" s="169"/>
      <c r="C19" s="22" t="s">
        <v>56</v>
      </c>
      <c r="D19" s="22" t="s">
        <v>55</v>
      </c>
      <c r="E19" s="22">
        <v>0.9</v>
      </c>
      <c r="F19" s="176"/>
      <c r="G19" s="169"/>
      <c r="H19" s="183"/>
      <c r="I19" s="176"/>
      <c r="J19" s="176"/>
      <c r="K19" s="176"/>
      <c r="L19" s="176"/>
    </row>
    <row r="20" spans="1:12" ht="15" customHeight="1" x14ac:dyDescent="0.25">
      <c r="A20" s="158"/>
      <c r="B20" s="169"/>
      <c r="C20" s="22" t="s">
        <v>55</v>
      </c>
      <c r="D20" s="22" t="s">
        <v>54</v>
      </c>
      <c r="E20" s="22">
        <v>2</v>
      </c>
      <c r="F20" s="176"/>
      <c r="G20" s="169"/>
      <c r="H20" s="183"/>
      <c r="I20" s="136" t="s">
        <v>106</v>
      </c>
      <c r="J20" s="176"/>
      <c r="K20" s="176"/>
      <c r="L20" s="176"/>
    </row>
    <row r="21" spans="1:12" x14ac:dyDescent="0.25">
      <c r="A21" s="158"/>
      <c r="B21" s="169"/>
      <c r="C21" s="22" t="s">
        <v>54</v>
      </c>
      <c r="D21" s="22" t="s">
        <v>47</v>
      </c>
      <c r="E21" s="22">
        <v>2</v>
      </c>
      <c r="F21" s="176"/>
      <c r="G21" s="169"/>
      <c r="H21" s="183"/>
      <c r="I21" s="137"/>
      <c r="J21" s="176"/>
      <c r="K21" s="176"/>
      <c r="L21" s="176"/>
    </row>
    <row r="22" spans="1:12" ht="25.5" x14ac:dyDescent="0.25">
      <c r="A22" s="129" t="s">
        <v>112</v>
      </c>
      <c r="B22" s="199">
        <v>4</v>
      </c>
      <c r="C22" s="24" t="s">
        <v>107</v>
      </c>
      <c r="D22" s="24" t="s">
        <v>53</v>
      </c>
      <c r="E22" s="24">
        <v>3.6</v>
      </c>
      <c r="F22" s="24">
        <v>3.6</v>
      </c>
      <c r="G22" s="199">
        <v>8</v>
      </c>
      <c r="H22" s="192" t="s">
        <v>152</v>
      </c>
      <c r="I22" s="200" t="s">
        <v>108</v>
      </c>
      <c r="J22" s="200">
        <v>3</v>
      </c>
      <c r="K22" s="185">
        <v>50.2</v>
      </c>
      <c r="L22" s="200" t="s">
        <v>157</v>
      </c>
    </row>
    <row r="23" spans="1:12" x14ac:dyDescent="0.25">
      <c r="A23" s="130"/>
      <c r="B23" s="199"/>
      <c r="C23" s="24" t="s">
        <v>52</v>
      </c>
      <c r="D23" s="24" t="s">
        <v>51</v>
      </c>
      <c r="E23" s="24">
        <v>1.4</v>
      </c>
      <c r="F23" s="185">
        <v>2.6</v>
      </c>
      <c r="G23" s="199"/>
      <c r="H23" s="193"/>
      <c r="I23" s="199"/>
      <c r="J23" s="200"/>
      <c r="K23" s="201"/>
      <c r="L23" s="200"/>
    </row>
    <row r="24" spans="1:12" x14ac:dyDescent="0.25">
      <c r="A24" s="130"/>
      <c r="B24" s="199"/>
      <c r="C24" s="24" t="s">
        <v>51</v>
      </c>
      <c r="D24" s="24" t="s">
        <v>48</v>
      </c>
      <c r="E24" s="24">
        <v>1.2</v>
      </c>
      <c r="F24" s="186"/>
      <c r="G24" s="199"/>
      <c r="H24" s="193"/>
      <c r="I24" s="199"/>
      <c r="J24" s="200"/>
      <c r="K24" s="201"/>
      <c r="L24" s="200"/>
    </row>
    <row r="25" spans="1:12" ht="15" customHeight="1" x14ac:dyDescent="0.25">
      <c r="A25" s="130"/>
      <c r="B25" s="199"/>
      <c r="C25" s="24" t="s">
        <v>48</v>
      </c>
      <c r="D25" s="24" t="s">
        <v>50</v>
      </c>
      <c r="E25" s="24">
        <v>0.7</v>
      </c>
      <c r="F25" s="200">
        <v>7.9</v>
      </c>
      <c r="G25" s="199" t="s">
        <v>154</v>
      </c>
      <c r="H25" s="193"/>
      <c r="I25" s="200" t="s">
        <v>175</v>
      </c>
      <c r="J25" s="200">
        <v>4</v>
      </c>
      <c r="K25" s="201"/>
      <c r="L25" s="200"/>
    </row>
    <row r="26" spans="1:12" x14ac:dyDescent="0.25">
      <c r="A26" s="130"/>
      <c r="B26" s="199"/>
      <c r="C26" s="24" t="s">
        <v>50</v>
      </c>
      <c r="D26" s="24" t="s">
        <v>47</v>
      </c>
      <c r="E26" s="24">
        <v>7.2</v>
      </c>
      <c r="F26" s="200"/>
      <c r="G26" s="199"/>
      <c r="H26" s="194"/>
      <c r="I26" s="200"/>
      <c r="J26" s="200"/>
      <c r="K26" s="186"/>
      <c r="L26" s="200"/>
    </row>
    <row r="27" spans="1:12" ht="25.5" x14ac:dyDescent="0.25">
      <c r="A27" s="130"/>
      <c r="B27" s="197">
        <v>5</v>
      </c>
      <c r="C27" s="77" t="s">
        <v>49</v>
      </c>
      <c r="D27" s="77" t="s">
        <v>48</v>
      </c>
      <c r="E27" s="78" t="s">
        <v>149</v>
      </c>
      <c r="F27" s="198"/>
      <c r="G27" s="197" t="s">
        <v>153</v>
      </c>
      <c r="H27" s="180" t="s">
        <v>109</v>
      </c>
      <c r="I27" s="79" t="s">
        <v>110</v>
      </c>
      <c r="J27" s="198"/>
      <c r="K27" s="198"/>
      <c r="L27" s="198" t="s">
        <v>96</v>
      </c>
    </row>
    <row r="28" spans="1:12" x14ac:dyDescent="0.25">
      <c r="A28" s="130"/>
      <c r="B28" s="197"/>
      <c r="C28" s="80" t="s">
        <v>48</v>
      </c>
      <c r="D28" s="80" t="s">
        <v>47</v>
      </c>
      <c r="E28" s="80">
        <v>7.9</v>
      </c>
      <c r="F28" s="198"/>
      <c r="G28" s="197"/>
      <c r="H28" s="180"/>
      <c r="I28" s="79" t="s">
        <v>111</v>
      </c>
      <c r="J28" s="198"/>
      <c r="K28" s="198"/>
      <c r="L28" s="198"/>
    </row>
    <row r="29" spans="1:12" s="10" customFormat="1" ht="17.25" customHeight="1" x14ac:dyDescent="0.25">
      <c r="A29" s="130"/>
      <c r="B29" s="188">
        <v>6</v>
      </c>
      <c r="C29" s="81" t="s">
        <v>113</v>
      </c>
      <c r="D29" s="81" t="s">
        <v>48</v>
      </c>
      <c r="E29" s="81">
        <v>4.4000000000000004</v>
      </c>
      <c r="F29" s="187">
        <v>12.3</v>
      </c>
      <c r="G29" s="190" t="s">
        <v>176</v>
      </c>
      <c r="H29" s="191" t="s">
        <v>114</v>
      </c>
      <c r="I29" s="81" t="s">
        <v>115</v>
      </c>
      <c r="J29" s="187">
        <v>2</v>
      </c>
      <c r="K29" s="187">
        <v>24.6</v>
      </c>
      <c r="L29" s="187" t="s">
        <v>158</v>
      </c>
    </row>
    <row r="30" spans="1:12" s="10" customFormat="1" ht="19.5" customHeight="1" x14ac:dyDescent="0.25">
      <c r="A30" s="131"/>
      <c r="B30" s="189"/>
      <c r="C30" s="81" t="s">
        <v>48</v>
      </c>
      <c r="D30" s="81" t="s">
        <v>47</v>
      </c>
      <c r="E30" s="81">
        <v>7.9</v>
      </c>
      <c r="F30" s="187"/>
      <c r="G30" s="190"/>
      <c r="H30" s="191"/>
      <c r="I30" s="81" t="s">
        <v>116</v>
      </c>
      <c r="J30" s="187"/>
      <c r="K30" s="187"/>
      <c r="L30" s="187"/>
    </row>
    <row r="31" spans="1:12" ht="16.5" customHeight="1" x14ac:dyDescent="0.25">
      <c r="A31" s="82"/>
      <c r="B31" s="83"/>
      <c r="C31" s="83"/>
      <c r="D31" s="83"/>
      <c r="E31" s="83"/>
      <c r="F31" s="83"/>
      <c r="G31" s="84">
        <f>G6+G9+G15+G17+G22+50+5+4</f>
        <v>132</v>
      </c>
      <c r="H31" s="83"/>
      <c r="I31" s="82"/>
      <c r="J31" s="83"/>
      <c r="K31" s="83"/>
      <c r="L31" s="83"/>
    </row>
    <row r="32" spans="1:12" ht="16.5" customHeight="1" x14ac:dyDescent="0.25">
      <c r="A32" s="82"/>
      <c r="B32" s="83"/>
      <c r="C32" s="83"/>
      <c r="D32" s="83"/>
      <c r="E32" s="83"/>
      <c r="F32" s="83"/>
      <c r="G32" s="85"/>
      <c r="H32" s="83"/>
      <c r="I32" s="82"/>
      <c r="J32" s="83"/>
      <c r="K32" s="83"/>
      <c r="L32" s="83"/>
    </row>
    <row r="33" spans="1:12" s="11" customFormat="1" x14ac:dyDescent="0.25">
      <c r="A33" s="86" t="s">
        <v>123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s="11" customFormat="1" x14ac:dyDescent="0.25">
      <c r="A34" s="184" t="s">
        <v>142</v>
      </c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87"/>
    </row>
    <row r="35" spans="1:12" x14ac:dyDescent="0.25">
      <c r="A35" s="86" t="s">
        <v>124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</row>
    <row r="36" spans="1:12" x14ac:dyDescent="0.25">
      <c r="A36" s="184" t="s">
        <v>129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87"/>
    </row>
    <row r="37" spans="1:12" x14ac:dyDescent="0.25">
      <c r="A37" s="88" t="s">
        <v>125</v>
      </c>
      <c r="B37" s="89"/>
      <c r="C37" s="89"/>
      <c r="D37" s="89"/>
      <c r="E37" s="89"/>
      <c r="F37" s="89"/>
      <c r="G37" s="90"/>
      <c r="H37" s="90"/>
      <c r="I37" s="90"/>
      <c r="J37" s="90"/>
      <c r="K37" s="90"/>
      <c r="L37" s="91"/>
    </row>
    <row r="38" spans="1:12" x14ac:dyDescent="0.25">
      <c r="A38" s="89" t="s">
        <v>117</v>
      </c>
      <c r="B38" s="89"/>
      <c r="C38" s="89"/>
      <c r="D38" s="89"/>
      <c r="E38" s="89"/>
      <c r="F38" s="89"/>
      <c r="G38" s="90"/>
      <c r="H38" s="90"/>
      <c r="I38" s="90"/>
      <c r="J38" s="90"/>
      <c r="K38" s="90"/>
      <c r="L38" s="91"/>
    </row>
    <row r="39" spans="1:12" x14ac:dyDescent="0.25">
      <c r="A39" s="88" t="s">
        <v>126</v>
      </c>
      <c r="B39" s="92"/>
      <c r="C39" s="89"/>
      <c r="D39" s="89"/>
      <c r="E39" s="89"/>
      <c r="F39" s="89"/>
      <c r="G39" s="90"/>
      <c r="H39" s="90"/>
      <c r="I39" s="90"/>
      <c r="J39" s="90"/>
      <c r="K39" s="90"/>
      <c r="L39" s="91"/>
    </row>
    <row r="40" spans="1:12" x14ac:dyDescent="0.25">
      <c r="A40" s="89" t="s">
        <v>155</v>
      </c>
      <c r="B40" s="93"/>
      <c r="C40" s="93"/>
      <c r="D40" s="93"/>
      <c r="E40" s="93"/>
      <c r="F40" s="93"/>
      <c r="G40" s="94"/>
      <c r="H40" s="94"/>
      <c r="I40" s="94"/>
      <c r="J40" s="94"/>
      <c r="K40" s="94"/>
      <c r="L40" s="91"/>
    </row>
    <row r="41" spans="1:12" x14ac:dyDescent="0.25">
      <c r="A41" s="89" t="s">
        <v>118</v>
      </c>
      <c r="B41" s="89"/>
      <c r="C41" s="89"/>
      <c r="D41" s="89"/>
      <c r="E41" s="89"/>
      <c r="F41" s="89"/>
      <c r="G41" s="90"/>
      <c r="H41" s="90"/>
      <c r="I41" s="90"/>
      <c r="J41" s="90"/>
      <c r="K41" s="90"/>
      <c r="L41" s="91"/>
    </row>
    <row r="42" spans="1:12" x14ac:dyDescent="0.25">
      <c r="A42" s="88" t="s">
        <v>127</v>
      </c>
      <c r="B42" s="93"/>
      <c r="C42" s="89"/>
      <c r="D42" s="89"/>
      <c r="E42" s="89"/>
      <c r="F42" s="89"/>
      <c r="G42" s="89"/>
      <c r="H42" s="90"/>
      <c r="I42" s="90"/>
      <c r="J42" s="90"/>
      <c r="K42" s="90"/>
      <c r="L42" s="91"/>
    </row>
    <row r="43" spans="1:12" x14ac:dyDescent="0.25">
      <c r="A43" s="89" t="s">
        <v>119</v>
      </c>
      <c r="B43" s="89"/>
      <c r="C43" s="89"/>
      <c r="D43" s="89"/>
      <c r="E43" s="89"/>
      <c r="F43" s="89"/>
      <c r="G43" s="89"/>
      <c r="H43" s="90"/>
      <c r="I43" s="90"/>
      <c r="J43" s="90"/>
      <c r="K43" s="90"/>
      <c r="L43" s="91"/>
    </row>
    <row r="44" spans="1:12" x14ac:dyDescent="0.25">
      <c r="A44" s="95" t="s">
        <v>128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6"/>
    </row>
    <row r="45" spans="1:12" x14ac:dyDescent="0.25">
      <c r="A45" s="92" t="s">
        <v>120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6"/>
    </row>
    <row r="46" spans="1:12" x14ac:dyDescent="0.25">
      <c r="A46" s="92" t="s">
        <v>121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6"/>
    </row>
    <row r="47" spans="1:12" x14ac:dyDescent="0.25">
      <c r="A47" s="95" t="s">
        <v>145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6"/>
    </row>
    <row r="48" spans="1:12" x14ac:dyDescent="0.25">
      <c r="A48" s="89" t="s">
        <v>143</v>
      </c>
      <c r="B48" s="89"/>
      <c r="C48" s="89"/>
      <c r="D48" s="89"/>
      <c r="E48" s="89"/>
      <c r="F48" s="89"/>
      <c r="G48" s="90"/>
      <c r="H48" s="90"/>
      <c r="I48" s="90"/>
      <c r="J48" s="90"/>
      <c r="K48" s="90"/>
      <c r="L48" s="91"/>
    </row>
    <row r="49" spans="1:12" x14ac:dyDescent="0.25">
      <c r="A49" s="97"/>
      <c r="B49" s="98"/>
      <c r="C49" s="99"/>
      <c r="D49" s="100"/>
      <c r="E49" s="99"/>
      <c r="F49" s="99"/>
      <c r="G49" s="101"/>
      <c r="H49" s="101"/>
      <c r="I49" s="91"/>
      <c r="J49" s="91"/>
      <c r="K49" s="101"/>
      <c r="L49" s="91"/>
    </row>
    <row r="50" spans="1:12" x14ac:dyDescent="0.25">
      <c r="A50" s="99" t="s">
        <v>122</v>
      </c>
      <c r="B50" s="102"/>
      <c r="C50" s="102"/>
      <c r="D50" s="102"/>
      <c r="E50" s="102"/>
      <c r="F50" s="102"/>
      <c r="G50" s="91"/>
      <c r="H50" s="91"/>
      <c r="I50" s="101"/>
      <c r="J50" s="91"/>
      <c r="K50" s="91"/>
      <c r="L50" s="91"/>
    </row>
    <row r="51" spans="1:12" x14ac:dyDescent="0.25">
      <c r="A51" s="102"/>
      <c r="B51" s="102"/>
      <c r="C51" s="102"/>
      <c r="D51" s="102"/>
      <c r="E51" s="102"/>
      <c r="F51" s="102"/>
      <c r="G51" s="91"/>
      <c r="H51" s="91"/>
      <c r="I51" s="101"/>
      <c r="J51" s="91"/>
      <c r="K51" s="91"/>
      <c r="L51" s="91"/>
    </row>
    <row r="52" spans="1:12" x14ac:dyDescent="0.25">
      <c r="A52" s="103"/>
      <c r="B52" s="103"/>
      <c r="C52" s="103"/>
      <c r="D52" s="103"/>
      <c r="E52" s="103"/>
      <c r="F52" s="103"/>
      <c r="G52" s="103"/>
      <c r="H52" s="103"/>
      <c r="I52" s="104"/>
      <c r="J52" s="103"/>
      <c r="K52" s="103"/>
      <c r="L52" s="103"/>
    </row>
    <row r="53" spans="1:12" x14ac:dyDescent="0.25">
      <c r="A53" s="103"/>
      <c r="B53" s="103"/>
      <c r="C53" s="103"/>
      <c r="D53" s="103"/>
      <c r="E53" s="103"/>
      <c r="F53" s="103"/>
      <c r="G53" s="103"/>
      <c r="H53" s="103"/>
      <c r="I53" s="104"/>
      <c r="J53" s="103"/>
      <c r="K53" s="103"/>
      <c r="L53" s="103"/>
    </row>
    <row r="54" spans="1:12" x14ac:dyDescent="0.25">
      <c r="A54" s="103"/>
      <c r="B54" s="103"/>
      <c r="C54" s="103"/>
      <c r="D54" s="103"/>
      <c r="E54" s="103"/>
      <c r="F54" s="103"/>
      <c r="G54" s="103"/>
      <c r="H54" s="103"/>
      <c r="I54" s="104"/>
      <c r="J54" s="103"/>
      <c r="K54" s="103"/>
      <c r="L54" s="103"/>
    </row>
  </sheetData>
  <mergeCells count="62">
    <mergeCell ref="L22:L26"/>
    <mergeCell ref="F25:F26"/>
    <mergeCell ref="L27:L28"/>
    <mergeCell ref="G25:G26"/>
    <mergeCell ref="J25:J26"/>
    <mergeCell ref="G22:G24"/>
    <mergeCell ref="K6:K8"/>
    <mergeCell ref="L6:L8"/>
    <mergeCell ref="J9:J16"/>
    <mergeCell ref="K9:K16"/>
    <mergeCell ref="L9:L16"/>
    <mergeCell ref="G9:G14"/>
    <mergeCell ref="H9:H14"/>
    <mergeCell ref="I15:I16"/>
    <mergeCell ref="I17:I19"/>
    <mergeCell ref="I9:I14"/>
    <mergeCell ref="L17:L21"/>
    <mergeCell ref="A1:L1"/>
    <mergeCell ref="A3:L3"/>
    <mergeCell ref="C5:D5"/>
    <mergeCell ref="A6:A13"/>
    <mergeCell ref="B6:B8"/>
    <mergeCell ref="F6:F8"/>
    <mergeCell ref="G6:G8"/>
    <mergeCell ref="H6:H8"/>
    <mergeCell ref="I6:I8"/>
    <mergeCell ref="J6:J8"/>
    <mergeCell ref="B9:B16"/>
    <mergeCell ref="F9:F16"/>
    <mergeCell ref="A14:A21"/>
    <mergeCell ref="G15:G16"/>
    <mergeCell ref="B17:B21"/>
    <mergeCell ref="A36:K36"/>
    <mergeCell ref="I25:I26"/>
    <mergeCell ref="I22:I24"/>
    <mergeCell ref="L29:L30"/>
    <mergeCell ref="B29:B30"/>
    <mergeCell ref="F29:F30"/>
    <mergeCell ref="G29:G30"/>
    <mergeCell ref="J29:J30"/>
    <mergeCell ref="K29:K30"/>
    <mergeCell ref="A22:A30"/>
    <mergeCell ref="H29:H30"/>
    <mergeCell ref="H22:H26"/>
    <mergeCell ref="B27:B28"/>
    <mergeCell ref="F27:F28"/>
    <mergeCell ref="G27:G28"/>
    <mergeCell ref="J27:J28"/>
    <mergeCell ref="H27:H28"/>
    <mergeCell ref="H15:H16"/>
    <mergeCell ref="H17:H21"/>
    <mergeCell ref="A34:K34"/>
    <mergeCell ref="F23:F24"/>
    <mergeCell ref="J17:J21"/>
    <mergeCell ref="K17:K21"/>
    <mergeCell ref="F17:F21"/>
    <mergeCell ref="G17:G21"/>
    <mergeCell ref="I20:I21"/>
    <mergeCell ref="K27:K28"/>
    <mergeCell ref="B22:B26"/>
    <mergeCell ref="J22:J24"/>
    <mergeCell ref="K22:K26"/>
  </mergeCells>
  <pageMargins left="0.7" right="0.7" top="0.75" bottom="0.75" header="0.3" footer="0.3"/>
  <pageSetup paperSize="8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D54E9-3AC4-40F1-9C1E-2AB4E288CB04}">
  <sheetPr>
    <pageSetUpPr fitToPage="1"/>
  </sheetPr>
  <dimension ref="A1:Z25"/>
  <sheetViews>
    <sheetView zoomScaleNormal="100" workbookViewId="0">
      <selection activeCell="L24" sqref="L23:L24"/>
    </sheetView>
  </sheetViews>
  <sheetFormatPr defaultRowHeight="15" x14ac:dyDescent="0.25"/>
  <cols>
    <col min="1" max="1" width="15.7109375" style="18" customWidth="1"/>
    <col min="2" max="15" width="15.7109375" style="38" customWidth="1"/>
    <col min="16" max="16" width="16.42578125" style="18" customWidth="1"/>
    <col min="17" max="17" width="15.7109375" style="17" customWidth="1"/>
    <col min="18" max="18" width="15.7109375" style="18" customWidth="1"/>
    <col min="19" max="23" width="15.7109375" style="3" customWidth="1"/>
    <col min="24" max="16384" width="9.140625" style="3"/>
  </cols>
  <sheetData>
    <row r="1" spans="1:26" ht="21" x14ac:dyDescent="0.25">
      <c r="A1" s="202" t="s">
        <v>174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26" s="16" customFormat="1" ht="15.75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>
        <v>46160</v>
      </c>
      <c r="Q2" s="13"/>
    </row>
    <row r="3" spans="1:26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0"/>
    </row>
    <row r="4" spans="1:26" x14ac:dyDescent="0.25">
      <c r="A4" s="19"/>
      <c r="B4" s="39" t="s">
        <v>25</v>
      </c>
      <c r="C4" s="40"/>
      <c r="D4" s="41"/>
      <c r="E4" s="45" t="s">
        <v>87</v>
      </c>
      <c r="F4" s="46"/>
      <c r="G4" s="47"/>
      <c r="H4" s="51" t="s">
        <v>71</v>
      </c>
      <c r="I4" s="52"/>
      <c r="J4" s="52"/>
      <c r="K4" s="52"/>
      <c r="L4" s="52"/>
      <c r="M4" s="52"/>
      <c r="N4" s="52"/>
      <c r="O4" s="52"/>
      <c r="P4" s="25"/>
    </row>
    <row r="5" spans="1:26" ht="89.25" x14ac:dyDescent="0.25">
      <c r="A5" s="21" t="s">
        <v>86</v>
      </c>
      <c r="B5" s="42" t="s">
        <v>159</v>
      </c>
      <c r="C5" s="42" t="s">
        <v>160</v>
      </c>
      <c r="D5" s="43" t="s">
        <v>161</v>
      </c>
      <c r="E5" s="48" t="s">
        <v>85</v>
      </c>
      <c r="F5" s="48" t="s">
        <v>84</v>
      </c>
      <c r="G5" s="48" t="s">
        <v>83</v>
      </c>
      <c r="H5" s="66" t="s">
        <v>163</v>
      </c>
      <c r="I5" s="66" t="s">
        <v>164</v>
      </c>
      <c r="J5" s="66" t="s">
        <v>165</v>
      </c>
      <c r="K5" s="66" t="s">
        <v>166</v>
      </c>
      <c r="L5" s="66" t="s">
        <v>167</v>
      </c>
      <c r="M5" s="66" t="s">
        <v>168</v>
      </c>
      <c r="N5" s="66" t="s">
        <v>169</v>
      </c>
      <c r="O5" s="66" t="s">
        <v>170</v>
      </c>
      <c r="P5" s="25" t="s">
        <v>82</v>
      </c>
      <c r="Q5" s="18"/>
    </row>
    <row r="6" spans="1:26" x14ac:dyDescent="0.25">
      <c r="A6" s="21" t="s">
        <v>81</v>
      </c>
      <c r="B6" s="43">
        <v>1</v>
      </c>
      <c r="C6" s="43">
        <v>2</v>
      </c>
      <c r="D6" s="43">
        <v>3</v>
      </c>
      <c r="E6" s="49">
        <v>1</v>
      </c>
      <c r="F6" s="49">
        <v>2</v>
      </c>
      <c r="G6" s="49">
        <v>3</v>
      </c>
      <c r="H6" s="67">
        <v>1</v>
      </c>
      <c r="I6" s="67">
        <v>2</v>
      </c>
      <c r="J6" s="67">
        <v>3</v>
      </c>
      <c r="K6" s="67">
        <v>4</v>
      </c>
      <c r="L6" s="67">
        <v>5</v>
      </c>
      <c r="M6" s="67">
        <v>6</v>
      </c>
      <c r="N6" s="67">
        <v>7</v>
      </c>
      <c r="O6" s="67">
        <v>8</v>
      </c>
      <c r="P6" s="26" t="s">
        <v>171</v>
      </c>
      <c r="Q6" s="18"/>
    </row>
    <row r="7" spans="1:26" x14ac:dyDescent="0.25">
      <c r="A7" s="27" t="s">
        <v>80</v>
      </c>
      <c r="B7" s="44" t="s">
        <v>79</v>
      </c>
      <c r="C7" s="44" t="s">
        <v>79</v>
      </c>
      <c r="D7" s="44" t="s">
        <v>79</v>
      </c>
      <c r="E7" s="50" t="s">
        <v>79</v>
      </c>
      <c r="F7" s="50" t="s">
        <v>79</v>
      </c>
      <c r="G7" s="50" t="s">
        <v>79</v>
      </c>
      <c r="H7" s="53" t="s">
        <v>79</v>
      </c>
      <c r="I7" s="53" t="s">
        <v>79</v>
      </c>
      <c r="J7" s="53" t="s">
        <v>79</v>
      </c>
      <c r="K7" s="53" t="s">
        <v>79</v>
      </c>
      <c r="L7" s="53" t="s">
        <v>79</v>
      </c>
      <c r="M7" s="53" t="s">
        <v>79</v>
      </c>
      <c r="N7" s="53" t="s">
        <v>79</v>
      </c>
      <c r="O7" s="53" t="s">
        <v>79</v>
      </c>
      <c r="P7" s="25"/>
      <c r="Q7" s="18"/>
    </row>
    <row r="8" spans="1:26" x14ac:dyDescent="0.25">
      <c r="A8" s="28" t="s">
        <v>78</v>
      </c>
      <c r="B8" s="68">
        <v>11.6</v>
      </c>
      <c r="C8" s="68">
        <v>23.92</v>
      </c>
      <c r="D8" s="68">
        <v>12.6</v>
      </c>
      <c r="E8" s="69">
        <v>21.2</v>
      </c>
      <c r="F8" s="69">
        <v>33.200000000000003</v>
      </c>
      <c r="G8" s="69">
        <v>33.200000000000003</v>
      </c>
      <c r="H8" s="70">
        <v>12.2</v>
      </c>
      <c r="I8" s="70">
        <v>26</v>
      </c>
      <c r="J8" s="70">
        <v>24</v>
      </c>
      <c r="K8" s="70">
        <v>7.04</v>
      </c>
      <c r="L8" s="70">
        <v>9.8000000000000007</v>
      </c>
      <c r="M8" s="70">
        <v>14</v>
      </c>
      <c r="N8" s="70">
        <v>24.6</v>
      </c>
      <c r="O8" s="70">
        <v>3</v>
      </c>
      <c r="P8" s="29">
        <f>SUM(B8:O8)</f>
        <v>256.36</v>
      </c>
      <c r="Q8" s="18"/>
    </row>
    <row r="9" spans="1:26" x14ac:dyDescent="0.25">
      <c r="A9" s="28" t="s">
        <v>77</v>
      </c>
      <c r="B9" s="68">
        <v>11.6</v>
      </c>
      <c r="C9" s="68">
        <v>23.92</v>
      </c>
      <c r="D9" s="68">
        <v>12.6</v>
      </c>
      <c r="E9" s="69">
        <v>21.2</v>
      </c>
      <c r="F9" s="69">
        <v>33.200000000000003</v>
      </c>
      <c r="G9" s="69">
        <v>33.200000000000003</v>
      </c>
      <c r="H9" s="70">
        <v>12.2</v>
      </c>
      <c r="I9" s="70">
        <v>26</v>
      </c>
      <c r="J9" s="70">
        <v>24</v>
      </c>
      <c r="K9" s="70">
        <v>8.8000000000000007</v>
      </c>
      <c r="L9" s="70">
        <v>9.8000000000000007</v>
      </c>
      <c r="M9" s="70">
        <v>14</v>
      </c>
      <c r="N9" s="70">
        <v>24.6</v>
      </c>
      <c r="O9" s="70">
        <v>3</v>
      </c>
      <c r="P9" s="29">
        <f>SUM(B9:O9)</f>
        <v>258.12</v>
      </c>
      <c r="Q9" s="18"/>
    </row>
    <row r="10" spans="1:26" x14ac:dyDescent="0.25">
      <c r="A10" s="28" t="s">
        <v>76</v>
      </c>
      <c r="B10" s="68">
        <v>9.2799999999999994</v>
      </c>
      <c r="C10" s="68">
        <v>18.88</v>
      </c>
      <c r="D10" s="68">
        <v>12.6</v>
      </c>
      <c r="E10" s="69">
        <v>21.2</v>
      </c>
      <c r="F10" s="69">
        <v>33.200000000000003</v>
      </c>
      <c r="G10" s="69">
        <v>33.200000000000003</v>
      </c>
      <c r="H10" s="70">
        <v>12.2</v>
      </c>
      <c r="I10" s="70">
        <v>26</v>
      </c>
      <c r="J10" s="70">
        <v>24</v>
      </c>
      <c r="K10" s="70">
        <v>8.8000000000000007</v>
      </c>
      <c r="L10" s="70">
        <v>9.8000000000000007</v>
      </c>
      <c r="M10" s="70">
        <v>14</v>
      </c>
      <c r="N10" s="70">
        <v>24.6</v>
      </c>
      <c r="O10" s="70">
        <v>3</v>
      </c>
      <c r="P10" s="29">
        <f>SUM(B10:O10)</f>
        <v>250.76000000000002</v>
      </c>
      <c r="Q10" s="18"/>
    </row>
    <row r="11" spans="1:26" x14ac:dyDescent="0.25">
      <c r="A11" s="28" t="s">
        <v>75</v>
      </c>
      <c r="B11" s="68">
        <v>11.6</v>
      </c>
      <c r="C11" s="68">
        <v>23.92</v>
      </c>
      <c r="D11" s="68">
        <v>12.6</v>
      </c>
      <c r="E11" s="69">
        <v>21.2</v>
      </c>
      <c r="F11" s="69">
        <v>33.200000000000003</v>
      </c>
      <c r="G11" s="69">
        <v>33.200000000000003</v>
      </c>
      <c r="H11" s="70">
        <v>12.2</v>
      </c>
      <c r="I11" s="70">
        <v>26</v>
      </c>
      <c r="J11" s="70">
        <v>24</v>
      </c>
      <c r="K11" s="70">
        <v>4.4000000000000004</v>
      </c>
      <c r="L11" s="70">
        <v>4.9000000000000004</v>
      </c>
      <c r="M11" s="70">
        <v>14</v>
      </c>
      <c r="N11" s="70">
        <v>24.6</v>
      </c>
      <c r="O11" s="70">
        <v>3</v>
      </c>
      <c r="P11" s="29">
        <f>SUM(B11:O11)</f>
        <v>248.82000000000002</v>
      </c>
      <c r="Q11" s="18"/>
    </row>
    <row r="12" spans="1:26" x14ac:dyDescent="0.25">
      <c r="A12" s="28" t="s">
        <v>74</v>
      </c>
      <c r="B12" s="68">
        <v>11.6</v>
      </c>
      <c r="C12" s="68">
        <v>23.92</v>
      </c>
      <c r="D12" s="68">
        <v>12.6</v>
      </c>
      <c r="E12" s="69">
        <v>21.2</v>
      </c>
      <c r="F12" s="69">
        <v>33.200000000000003</v>
      </c>
      <c r="G12" s="69">
        <v>33.200000000000003</v>
      </c>
      <c r="H12" s="70">
        <v>12.2</v>
      </c>
      <c r="I12" s="70">
        <v>26</v>
      </c>
      <c r="J12" s="70">
        <v>24</v>
      </c>
      <c r="K12" s="70">
        <v>8.8000000000000007</v>
      </c>
      <c r="L12" s="70">
        <v>9.8000000000000007</v>
      </c>
      <c r="M12" s="70">
        <v>14</v>
      </c>
      <c r="N12" s="70">
        <v>24.6</v>
      </c>
      <c r="O12" s="70">
        <v>3</v>
      </c>
      <c r="P12" s="29">
        <f>SUM(B12:O12)</f>
        <v>258.12</v>
      </c>
      <c r="Q12" s="18"/>
    </row>
    <row r="13" spans="1:26" x14ac:dyDescent="0.25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9">
        <f>SUM(P8:P12)</f>
        <v>1272.18</v>
      </c>
    </row>
    <row r="14" spans="1:26" x14ac:dyDescent="0.25">
      <c r="A14" s="204" t="s">
        <v>73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9">
        <f>P13/5</f>
        <v>254.43600000000001</v>
      </c>
      <c r="Q14" s="30"/>
      <c r="R14" s="31"/>
      <c r="S14" s="4"/>
      <c r="T14" s="4"/>
      <c r="U14" s="4"/>
      <c r="V14" s="4"/>
      <c r="W14" s="4"/>
      <c r="X14" s="4"/>
      <c r="Y14" s="4"/>
      <c r="Z14" s="4"/>
    </row>
    <row r="15" spans="1:26" s="5" customFormat="1" x14ac:dyDescent="0.25">
      <c r="A15" s="32"/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  <c r="N15" s="34"/>
      <c r="O15" s="34"/>
      <c r="P15" s="35"/>
      <c r="Q15" s="30"/>
      <c r="R15" s="31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203" t="s">
        <v>162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30"/>
      <c r="R16" s="31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203" t="s">
        <v>72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30"/>
      <c r="R17" s="31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0"/>
      <c r="R18" s="31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31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1"/>
      <c r="Q19" s="30"/>
      <c r="R19" s="31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31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1"/>
      <c r="Q20" s="30"/>
      <c r="R20" s="31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31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1"/>
      <c r="Q21" s="30"/>
      <c r="R21" s="31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A22" s="31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1"/>
      <c r="Q22" s="30"/>
      <c r="R22" s="31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31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1"/>
      <c r="Q23" s="30"/>
      <c r="R23" s="31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31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26" x14ac:dyDescent="0.25">
      <c r="A25" s="31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</row>
  </sheetData>
  <mergeCells count="5">
    <mergeCell ref="A1:P1"/>
    <mergeCell ref="A17:P17"/>
    <mergeCell ref="A16:P16"/>
    <mergeCell ref="A14:O14"/>
    <mergeCell ref="A13:O13"/>
  </mergeCells>
  <pageMargins left="0.7" right="0.7" top="0.75" bottom="0.75" header="0.3" footer="0.3"/>
  <pageSetup paperSize="8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5E870-13D6-4A6B-B903-584BC2A6C68C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178C59181F1C48B1044A2030FCEA46" ma:contentTypeVersion="16" ma:contentTypeDescription="Ustvari nov dokument." ma:contentTypeScope="" ma:versionID="a406fa58c78d13cac4c8f4ecfab6e722">
  <xsd:schema xmlns:xsd="http://www.w3.org/2001/XMLSchema" xmlns:xs="http://www.w3.org/2001/XMLSchema" xmlns:p="http://schemas.microsoft.com/office/2006/metadata/properties" xmlns:ns3="2f3ddbe7-130d-4d6f-aa5c-88ff4be82cf3" xmlns:ns4="283c311c-79ec-4e7b-80ae-3fd18f7ceded" targetNamespace="http://schemas.microsoft.com/office/2006/metadata/properties" ma:root="true" ma:fieldsID="4b8b9ce9f118cab0e034477a21f98241" ns3:_="" ns4:_="">
    <xsd:import namespace="2f3ddbe7-130d-4d6f-aa5c-88ff4be82cf3"/>
    <xsd:import namespace="283c311c-79ec-4e7b-80ae-3fd18f7ced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ddbe7-130d-4d6f-aa5c-88ff4be82c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3c311c-79ec-4e7b-80ae-3fd18f7cede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f3ddbe7-130d-4d6f-aa5c-88ff4be82cf3" xsi:nil="true"/>
  </documentManagement>
</p:properties>
</file>

<file path=customXml/itemProps1.xml><?xml version="1.0" encoding="utf-8"?>
<ds:datastoreItem xmlns:ds="http://schemas.openxmlformats.org/officeDocument/2006/customXml" ds:itemID="{451CCFC8-D292-4614-A9DE-9EEA1E043B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19E16E-6FD9-48CC-AC86-8936909DE7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3ddbe7-130d-4d6f-aa5c-88ff4be82cf3"/>
    <ds:schemaRef ds:uri="283c311c-79ec-4e7b-80ae-3fd18f7ced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B77006-2AFE-41F1-986E-9586D370FA7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283c311c-79ec-4e7b-80ae-3fd18f7ceded"/>
    <ds:schemaRef ds:uri="http://purl.org/dc/terms/"/>
    <ds:schemaRef ds:uri="http://schemas.openxmlformats.org/package/2006/metadata/core-properties"/>
    <ds:schemaRef ds:uri="http://purl.org/dc/dcmitype/"/>
    <ds:schemaRef ds:uri="2f3ddbe7-130d-4d6f-aa5c-88ff4be82cf3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OŠ Bistrica, POŠ Kovor</vt:lpstr>
      <vt:lpstr>OŠ Križe</vt:lpstr>
      <vt:lpstr>OŠ Tržič,POŠ Lom in Podljubelj</vt:lpstr>
      <vt:lpstr>število polnih km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Naglič</dc:creator>
  <cp:lastModifiedBy>Mateja Dolžan</cp:lastModifiedBy>
  <cp:lastPrinted>2026-05-20T07:05:36Z</cp:lastPrinted>
  <dcterms:created xsi:type="dcterms:W3CDTF">2015-08-13T09:56:23Z</dcterms:created>
  <dcterms:modified xsi:type="dcterms:W3CDTF">2026-05-20T07:07:28Z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0x01010019178C59181F1C48B1044A2030FCEA46</vt:lpwstr>
  </property>
</Properties>
</file>